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baag63400-my.sharepoint.com/personal/orianne_baag_fr/Documents/2025-06_RECTORAT Issoire/02_DCE/a_BaaG/Pièces écrites/"/>
    </mc:Choice>
  </mc:AlternateContent>
  <xr:revisionPtr revIDLastSave="53" documentId="13_ncr:1_{D6F04E80-391F-4642-85A3-B62464E3F0C5}" xr6:coauthVersionLast="47" xr6:coauthVersionMax="47" xr10:uidLastSave="{72D82C74-3ACE-41E4-A53D-09392215BBBA}"/>
  <bookViews>
    <workbookView xWindow="-96" yWindow="0" windowWidth="11712" windowHeight="13776" xr2:uid="{00000000-000D-0000-FFFF-FFFF00000000}"/>
  </bookViews>
  <sheets>
    <sheet name="Feuille 1" sheetId="1" r:id="rId1"/>
  </sheets>
  <definedNames>
    <definedName name="_xlnm.Print_Titles" localSheetId="0">'Feuille 1'!$1:$2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1" i="1" l="1"/>
  <c r="G94" i="1"/>
  <c r="G128" i="1"/>
  <c r="G80" i="1"/>
  <c r="G82" i="1"/>
  <c r="G84" i="1"/>
  <c r="G86" i="1"/>
  <c r="G88" i="1"/>
  <c r="G90" i="1"/>
  <c r="G92" i="1"/>
  <c r="C118" i="1"/>
  <c r="C119" i="1" s="1"/>
  <c r="C82" i="1"/>
  <c r="C123" i="1"/>
  <c r="I126" i="1"/>
  <c r="I125" i="1" s="1"/>
  <c r="G126" i="1"/>
  <c r="G125" i="1" s="1"/>
  <c r="K125" i="1"/>
  <c r="J125" i="1"/>
  <c r="I123" i="1"/>
  <c r="I122" i="1" s="1"/>
  <c r="I121" i="1" s="1"/>
  <c r="G123" i="1"/>
  <c r="K122" i="1"/>
  <c r="K121" i="1" s="1"/>
  <c r="J122" i="1"/>
  <c r="J121" i="1" s="1"/>
  <c r="I120" i="1"/>
  <c r="G120" i="1"/>
  <c r="I119" i="1"/>
  <c r="G119" i="1"/>
  <c r="I118" i="1"/>
  <c r="G118" i="1"/>
  <c r="K117" i="1"/>
  <c r="J117" i="1"/>
  <c r="C112" i="1"/>
  <c r="C77" i="1"/>
  <c r="C99" i="1"/>
  <c r="C84" i="1"/>
  <c r="J116" i="1" l="1"/>
  <c r="K116" i="1"/>
  <c r="G117" i="1"/>
  <c r="I117" i="1"/>
  <c r="I116" i="1" l="1"/>
  <c r="C72" i="1" l="1"/>
  <c r="G67" i="1" l="1"/>
  <c r="C55" i="1"/>
  <c r="C57" i="1"/>
  <c r="C49" i="1"/>
  <c r="C52" i="1" s="1"/>
  <c r="C41" i="1"/>
  <c r="C40" i="1"/>
  <c r="C39" i="1"/>
  <c r="I112" i="1"/>
  <c r="I111" i="1" s="1"/>
  <c r="G112" i="1"/>
  <c r="K111" i="1"/>
  <c r="K109" i="1" s="1"/>
  <c r="K108" i="1" s="1"/>
  <c r="J111" i="1"/>
  <c r="J109" i="1" s="1"/>
  <c r="J108" i="1" s="1"/>
  <c r="I110" i="1"/>
  <c r="G110" i="1"/>
  <c r="I104" i="1"/>
  <c r="I103" i="1" s="1"/>
  <c r="G104" i="1"/>
  <c r="G103" i="1" s="1"/>
  <c r="K103" i="1"/>
  <c r="J103" i="1"/>
  <c r="I102" i="1"/>
  <c r="I101" i="1" s="1"/>
  <c r="I100" i="1" s="1"/>
  <c r="G102" i="1"/>
  <c r="G101" i="1" s="1"/>
  <c r="G100" i="1" s="1"/>
  <c r="K101" i="1"/>
  <c r="K100" i="1" s="1"/>
  <c r="J101" i="1"/>
  <c r="J100" i="1" s="1"/>
  <c r="I99" i="1"/>
  <c r="I98" i="1" s="1"/>
  <c r="I97" i="1" s="1"/>
  <c r="G99" i="1"/>
  <c r="G98" i="1" s="1"/>
  <c r="G97" i="1" s="1"/>
  <c r="G106" i="1" s="1"/>
  <c r="K98" i="1"/>
  <c r="K97" i="1" s="1"/>
  <c r="J98" i="1"/>
  <c r="J97" i="1" s="1"/>
  <c r="I92" i="1"/>
  <c r="I91" i="1" s="1"/>
  <c r="K91" i="1"/>
  <c r="J91" i="1"/>
  <c r="I90" i="1"/>
  <c r="I89" i="1" s="1"/>
  <c r="K89" i="1"/>
  <c r="J89" i="1"/>
  <c r="I88" i="1"/>
  <c r="I87" i="1" s="1"/>
  <c r="K87" i="1"/>
  <c r="J87" i="1"/>
  <c r="I86" i="1"/>
  <c r="I85" i="1" s="1"/>
  <c r="K85" i="1"/>
  <c r="J85" i="1"/>
  <c r="I84" i="1"/>
  <c r="I83" i="1" s="1"/>
  <c r="K83" i="1"/>
  <c r="J83" i="1"/>
  <c r="I82" i="1"/>
  <c r="I81" i="1" s="1"/>
  <c r="K81" i="1"/>
  <c r="J81" i="1"/>
  <c r="I78" i="1"/>
  <c r="K78" i="1"/>
  <c r="J78" i="1"/>
  <c r="I77" i="1"/>
  <c r="I76" i="1" s="1"/>
  <c r="G77" i="1"/>
  <c r="K76" i="1"/>
  <c r="J76" i="1"/>
  <c r="I75" i="1"/>
  <c r="I74" i="1" s="1"/>
  <c r="G75" i="1"/>
  <c r="K74" i="1"/>
  <c r="J74" i="1"/>
  <c r="I72" i="1"/>
  <c r="I71" i="1" s="1"/>
  <c r="G72" i="1"/>
  <c r="K71" i="1"/>
  <c r="J71" i="1"/>
  <c r="G66" i="1"/>
  <c r="I64" i="1"/>
  <c r="G64" i="1"/>
  <c r="K63" i="1"/>
  <c r="J63" i="1"/>
  <c r="I62" i="1"/>
  <c r="I61" i="1" s="1"/>
  <c r="G62" i="1"/>
  <c r="K61" i="1"/>
  <c r="J61" i="1"/>
  <c r="I60" i="1"/>
  <c r="I59" i="1" s="1"/>
  <c r="G60" i="1"/>
  <c r="K59" i="1"/>
  <c r="J59" i="1"/>
  <c r="I58" i="1"/>
  <c r="G58" i="1"/>
  <c r="I57" i="1"/>
  <c r="I56" i="1" s="1"/>
  <c r="G57" i="1"/>
  <c r="K56" i="1"/>
  <c r="J56" i="1"/>
  <c r="I55" i="1"/>
  <c r="I54" i="1" s="1"/>
  <c r="G55" i="1"/>
  <c r="K54" i="1"/>
  <c r="J54" i="1"/>
  <c r="I52" i="1"/>
  <c r="I51" i="1" s="1"/>
  <c r="G52" i="1"/>
  <c r="K51" i="1"/>
  <c r="J51" i="1"/>
  <c r="I49" i="1"/>
  <c r="I48" i="1" s="1"/>
  <c r="G49" i="1"/>
  <c r="K48" i="1"/>
  <c r="J48" i="1"/>
  <c r="I42" i="1"/>
  <c r="G42" i="1"/>
  <c r="I41" i="1"/>
  <c r="G41" i="1"/>
  <c r="I40" i="1"/>
  <c r="G40" i="1"/>
  <c r="I39" i="1"/>
  <c r="G39" i="1"/>
  <c r="K38" i="1"/>
  <c r="J38" i="1"/>
  <c r="I37" i="1"/>
  <c r="G37" i="1"/>
  <c r="I36" i="1"/>
  <c r="G36" i="1"/>
  <c r="K35" i="1"/>
  <c r="J35" i="1"/>
  <c r="I6" i="1"/>
  <c r="I5" i="1" s="1"/>
  <c r="I4" i="1" s="1"/>
  <c r="G6" i="1"/>
  <c r="G32" i="1" s="1"/>
  <c r="K5" i="1"/>
  <c r="K4" i="1" s="1"/>
  <c r="J5" i="1"/>
  <c r="J4" i="1" s="1"/>
  <c r="G44" i="1" l="1"/>
  <c r="G111" i="1"/>
  <c r="G109" i="1" s="1"/>
  <c r="G108" i="1" s="1"/>
  <c r="G114" i="1"/>
  <c r="C75" i="1"/>
  <c r="H66" i="1"/>
  <c r="I35" i="1"/>
  <c r="I63" i="1"/>
  <c r="K34" i="1"/>
  <c r="K47" i="1"/>
  <c r="I73" i="1"/>
  <c r="I70" i="1" s="1"/>
  <c r="K96" i="1"/>
  <c r="J96" i="1"/>
  <c r="J47" i="1"/>
  <c r="J73" i="1"/>
  <c r="J70" i="1" s="1"/>
  <c r="K73" i="1"/>
  <c r="K70" i="1" s="1"/>
  <c r="I109" i="1"/>
  <c r="I108" i="1" s="1"/>
  <c r="I96" i="1"/>
  <c r="J50" i="1"/>
  <c r="K50" i="1"/>
  <c r="J53" i="1"/>
  <c r="I53" i="1"/>
  <c r="K53" i="1"/>
  <c r="G68" i="1"/>
  <c r="J34" i="1"/>
  <c r="I47" i="1"/>
  <c r="I38" i="1"/>
  <c r="I50" i="1"/>
  <c r="I66" i="1" l="1"/>
  <c r="I34" i="1"/>
  <c r="G135" i="1" l="1"/>
  <c r="I65" i="1"/>
  <c r="I46" i="1" s="1"/>
  <c r="I3" i="1" s="1"/>
  <c r="J66" i="1"/>
  <c r="G137" i="1" l="1"/>
  <c r="G136" i="1"/>
  <c r="J65" i="1"/>
  <c r="J46" i="1" s="1"/>
  <c r="J3" i="1" s="1"/>
  <c r="K66" i="1"/>
  <c r="K65" i="1" l="1"/>
  <c r="K46" i="1" s="1"/>
  <c r="K3" i="1" s="1"/>
  <c r="L66" i="1"/>
</calcChain>
</file>

<file path=xl/sharedStrings.xml><?xml version="1.0" encoding="utf-8"?>
<sst xmlns="http://schemas.openxmlformats.org/spreadsheetml/2006/main" count="319" uniqueCount="146">
  <si>
    <t xml:space="preserve"> </t>
  </si>
  <si>
    <t>Code</t>
  </si>
  <si>
    <t>Désignation</t>
  </si>
  <si>
    <t>Qu.</t>
  </si>
  <si>
    <t>Qu. ent.</t>
  </si>
  <si>
    <t>U.</t>
  </si>
  <si>
    <t>Px U.</t>
  </si>
  <si>
    <t>Px tot.</t>
  </si>
  <si>
    <t>2</t>
  </si>
  <si>
    <t>TRAVAUX PREPARATOIRES</t>
  </si>
  <si>
    <t>2.1</t>
  </si>
  <si>
    <t>INSTALLATION DE CHANTIER</t>
  </si>
  <si>
    <t>Ensemble</t>
  </si>
  <si>
    <t>Ens</t>
  </si>
  <si>
    <t>Installation de chantier</t>
  </si>
  <si>
    <t>Autorisation de voirie</t>
  </si>
  <si>
    <t>Accès au chantier</t>
  </si>
  <si>
    <t>Organisation du chantier</t>
  </si>
  <si>
    <t>Installation électrique provisoire</t>
  </si>
  <si>
    <t>Eau</t>
  </si>
  <si>
    <t>Eaux usées</t>
  </si>
  <si>
    <t>Clôture de chantier</t>
  </si>
  <si>
    <t>Fermeture du chantier</t>
  </si>
  <si>
    <t>Sanitaire / Vestiaire de chantier</t>
  </si>
  <si>
    <t>Bureaux de chantier / Salle de réunion / Réfectoire</t>
  </si>
  <si>
    <t>Entretien des locaux</t>
  </si>
  <si>
    <t>Préconisation de sécurité sanitaire en période d'épidémie de CORONAVIRUS COVID-19</t>
  </si>
  <si>
    <t>Déchets et nettoyage en cours de travaux</t>
  </si>
  <si>
    <t>Protections collectives</t>
  </si>
  <si>
    <t>Installations de sécurité</t>
  </si>
  <si>
    <t>Panneau de chantier</t>
  </si>
  <si>
    <t>Règlements municipaux, Police</t>
  </si>
  <si>
    <t>Compte-Prorata</t>
  </si>
  <si>
    <t>Constat d'huissier</t>
  </si>
  <si>
    <t>Prototype</t>
  </si>
  <si>
    <t>Réglementations thermique, sécurité incendie, acoustique</t>
  </si>
  <si>
    <t>Plans d'ateliers et de chantier</t>
  </si>
  <si>
    <t>Dossier des ouvrages exécutés</t>
  </si>
  <si>
    <t>TOTAL TRAVAUX PREPARATOIRES</t>
  </si>
  <si>
    <t>3</t>
  </si>
  <si>
    <t>DEMOLITIONS</t>
  </si>
  <si>
    <t>3.1</t>
  </si>
  <si>
    <t>PROTECTION CONFINEMENT</t>
  </si>
  <si>
    <t>m2</t>
  </si>
  <si>
    <t>ml</t>
  </si>
  <si>
    <t>Protection des menuiseries intérieures et extérieures</t>
  </si>
  <si>
    <t>Cloisonnement + porte</t>
  </si>
  <si>
    <t>3.2</t>
  </si>
  <si>
    <t>Revêtements de sols souples comprenant plinthes</t>
  </si>
  <si>
    <t>Conduits de ventilation inutilisés</t>
  </si>
  <si>
    <t>TOTAL DEMOLITIONS</t>
  </si>
  <si>
    <t>4</t>
  </si>
  <si>
    <t>PLATRERIE</t>
  </si>
  <si>
    <t>4.1</t>
  </si>
  <si>
    <t>CONTRE CLOISON PLAQUE DE PLATRE SUR OSSATURE METALLIQUE</t>
  </si>
  <si>
    <t>Parement standard</t>
  </si>
  <si>
    <t>2 BA 18S sur ossature M70</t>
  </si>
  <si>
    <t>4.2</t>
  </si>
  <si>
    <t>ISOLANT EN LAINE DE VERRE</t>
  </si>
  <si>
    <t>Surface</t>
  </si>
  <si>
    <t>De 60 mm d'épaisseur</t>
  </si>
  <si>
    <t>4.3</t>
  </si>
  <si>
    <t>CLOISON DE DISTRIBUTION COMPOSITE</t>
  </si>
  <si>
    <t>98/62 avec laine minérale - Ra = 45 dB</t>
  </si>
  <si>
    <t>Plus-value pour parement en plaques de plâtre hydrofuge</t>
  </si>
  <si>
    <t>Pose d'huisserie</t>
  </si>
  <si>
    <t>U</t>
  </si>
  <si>
    <t>4.4</t>
  </si>
  <si>
    <t>RACCORDS</t>
  </si>
  <si>
    <t>Provision</t>
  </si>
  <si>
    <t>4.5</t>
  </si>
  <si>
    <t>COFFRE D'HABILLAGE</t>
  </si>
  <si>
    <t>4.6</t>
  </si>
  <si>
    <t>Sans objet</t>
  </si>
  <si>
    <t>S.O.</t>
  </si>
  <si>
    <t>4.7</t>
  </si>
  <si>
    <t>AFFICHAGE MURAL</t>
  </si>
  <si>
    <t>PANNEAU ACOUSTIQUE MURAL</t>
  </si>
  <si>
    <t>TOTAL PLATRERIE</t>
  </si>
  <si>
    <t>5</t>
  </si>
  <si>
    <t>PEINTURE</t>
  </si>
  <si>
    <t>5.1</t>
  </si>
  <si>
    <t>PREPARATION DES PAREMENTS EXISTANTS</t>
  </si>
  <si>
    <t>5.2</t>
  </si>
  <si>
    <t>PEINTURE ACRYLIQUE</t>
  </si>
  <si>
    <t>Murs</t>
  </si>
  <si>
    <t>Plafonds</t>
  </si>
  <si>
    <t>5.3</t>
  </si>
  <si>
    <t>TOILE DE VERRE</t>
  </si>
  <si>
    <t>5.4</t>
  </si>
  <si>
    <t>PEINTURE SUR OUVRAGES BOIS</t>
  </si>
  <si>
    <t>5.5</t>
  </si>
  <si>
    <t>PEINTURE SUR PORTES PREPEINTES</t>
  </si>
  <si>
    <t>5.6</t>
  </si>
  <si>
    <t>VERNIS SUR OUVRAGES BOIS</t>
  </si>
  <si>
    <t>5.7</t>
  </si>
  <si>
    <t>5.8</t>
  </si>
  <si>
    <t>PEINTURE SUR OUVRAGES METALLIQUES</t>
  </si>
  <si>
    <t>5.9</t>
  </si>
  <si>
    <t>PEINTURE SUR CANALISATIONS APPARENTES</t>
  </si>
  <si>
    <t>NETTOYAGE PREALABLE AUX OPR</t>
  </si>
  <si>
    <t>TOTAL PEINTURE</t>
  </si>
  <si>
    <t>6</t>
  </si>
  <si>
    <t>FAUX-PLAFONDS</t>
  </si>
  <si>
    <t>6.1</t>
  </si>
  <si>
    <t>6.2</t>
  </si>
  <si>
    <t>PLAFOND SUSPENDU EN DALLES MINERALES</t>
  </si>
  <si>
    <t>De 600 x 600 mm</t>
  </si>
  <si>
    <t>PLAFOND SUSPENDU EN DALLES DE FIBRES DE BOIS ET LAINE MINERALE</t>
  </si>
  <si>
    <t>6.5</t>
  </si>
  <si>
    <t>RETOMBEE DE PLAFOND</t>
  </si>
  <si>
    <t>TOTAL FAUX-PLAFONDS</t>
  </si>
  <si>
    <t>PROFIL D’ARRET DE REVETEMENT DE SOL</t>
  </si>
  <si>
    <t>FAÏENCE</t>
  </si>
  <si>
    <t>REVETEMENT MURAL EN FAIENCE</t>
  </si>
  <si>
    <t>TOTAL FAÏENCE</t>
  </si>
  <si>
    <t>Linéaire</t>
  </si>
  <si>
    <t>Récapitulatif</t>
  </si>
  <si>
    <t>TOTAL H.T.</t>
  </si>
  <si>
    <t>T.V.A.</t>
  </si>
  <si>
    <t>TOTAL T.T.C.</t>
  </si>
  <si>
    <t>De 3,00 x 1.22ml ht - Dégagement IEN</t>
  </si>
  <si>
    <t>Ø592</t>
  </si>
  <si>
    <t>Ø792</t>
  </si>
  <si>
    <t>m²</t>
  </si>
  <si>
    <t>Toutes parois</t>
  </si>
  <si>
    <t>Parois existantes</t>
  </si>
  <si>
    <t>Portes neuves</t>
  </si>
  <si>
    <t>Radiateurs</t>
  </si>
  <si>
    <t>Bureaux 01-02 et Joues CIO</t>
  </si>
  <si>
    <t>De 15 x 15 cm</t>
  </si>
  <si>
    <t>y compris S.P.E.C.</t>
  </si>
  <si>
    <t>Total</t>
  </si>
  <si>
    <t>REVETEMENTS DE SOLS SOUPLES</t>
  </si>
  <si>
    <t>RAGREAGE DE SOL</t>
  </si>
  <si>
    <t>Préparation des sols</t>
  </si>
  <si>
    <t>Surface - Ragréage fibré</t>
  </si>
  <si>
    <t>REVETEMENT DE SOL PVC</t>
  </si>
  <si>
    <t>U4 P3</t>
  </si>
  <si>
    <t>TOTAL REVETEMENTS DE SOLS SOUPLES</t>
  </si>
  <si>
    <t>7.1</t>
  </si>
  <si>
    <t>Cloisons existantes (Carreau platre)</t>
  </si>
  <si>
    <t>Plafonds existants (dalles minérales et plaques de platre)</t>
  </si>
  <si>
    <t>8.4</t>
  </si>
  <si>
    <t>8.5</t>
  </si>
  <si>
    <t>8.6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</si>
</sst>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\ ;\ ;"/>
    <numFmt numFmtId="165" formatCode="###,###,###,##0.00\ \€;\-###,###,###,##0.00\ \€;"/>
    <numFmt numFmtId="166" formatCode="###,###,###,##0;\-###,###,###,##0;"/>
    <numFmt numFmtId="167" formatCode="###,###,###,##0.0#\ %;\-###,###,###,##0.0#\ %;0\ %"/>
    <numFmt numFmtId="168" formatCode="###,###,###,##0.00;\-###,###,###,##0.00;"/>
    <numFmt numFmtId="169" formatCode="#,##0.00_ ;\-#,##0.00\ "/>
  </numFmts>
  <fonts count="31" x14ac:knownFonts="1">
    <font>
      <sz val="11"/>
      <color rgb="FF000000"/>
      <name val="Calibri"/>
    </font>
    <font>
      <sz val="11"/>
      <name val="Century Gothic"/>
      <family val="2"/>
    </font>
    <font>
      <b/>
      <sz val="8"/>
      <color rgb="FF000000"/>
      <name val="Century Gothic"/>
      <family val="2"/>
    </font>
    <font>
      <b/>
      <sz val="14"/>
      <color rgb="FF000000"/>
      <name val="Century Gothic"/>
      <family val="2"/>
    </font>
    <font>
      <b/>
      <u/>
      <sz val="16"/>
      <color rgb="FF000000"/>
      <name val="Century Gothic"/>
      <family val="2"/>
    </font>
    <font>
      <b/>
      <sz val="12"/>
      <color rgb="FF000000"/>
      <name val="Century Gothic"/>
      <family val="2"/>
    </font>
    <font>
      <u/>
      <sz val="10"/>
      <color rgb="FF000000"/>
      <name val="Century Gothic"/>
      <family val="2"/>
    </font>
    <font>
      <sz val="9"/>
      <color rgb="FF000000"/>
      <name val="Century Gothic"/>
      <family val="2"/>
    </font>
    <font>
      <sz val="9"/>
      <color rgb="FFF69414"/>
      <name val="Century Gothic"/>
      <family val="2"/>
    </font>
    <font>
      <i/>
      <sz val="7"/>
      <color rgb="FF797979"/>
      <name val="Century Gothic"/>
      <family val="2"/>
    </font>
    <font>
      <sz val="10"/>
      <color rgb="FF000000"/>
      <name val="Century Gothic"/>
      <family val="2"/>
    </font>
    <font>
      <b/>
      <sz val="16"/>
      <color rgb="FFFFFFFF"/>
      <name val="Century Gothic"/>
      <family val="2"/>
    </font>
    <font>
      <b/>
      <sz val="9"/>
      <color rgb="FF000000"/>
      <name val="Century Gothic"/>
      <family val="2"/>
    </font>
    <font>
      <sz val="9"/>
      <color rgb="FF797979"/>
      <name val="Century Gothic"/>
      <family val="2"/>
    </font>
    <font>
      <sz val="1"/>
      <color rgb="FF000000"/>
      <name val="Century Gothic"/>
      <family val="2"/>
    </font>
    <font>
      <i/>
      <u/>
      <sz val="9"/>
      <color rgb="FF000000"/>
      <name val="Century Gothic"/>
      <family val="2"/>
    </font>
    <font>
      <i/>
      <sz val="9"/>
      <color rgb="FF797979"/>
      <name val="Century Gothic"/>
      <family val="2"/>
    </font>
    <font>
      <sz val="8"/>
      <color rgb="FF797979"/>
      <name val="Century Gothic"/>
      <family val="2"/>
    </font>
    <font>
      <sz val="11"/>
      <name val="Swis721 Cn BT"/>
      <family val="2"/>
    </font>
    <font>
      <sz val="11"/>
      <color rgb="FF000000"/>
      <name val="Swis721 Cn BT"/>
      <family val="2"/>
    </font>
    <font>
      <b/>
      <sz val="8"/>
      <color rgb="FF000000"/>
      <name val="Swis721 Cn BT"/>
      <family val="2"/>
    </font>
    <font>
      <b/>
      <u/>
      <sz val="16"/>
      <color rgb="FF000000"/>
      <name val="Swis721 Cn BT"/>
      <family val="2"/>
    </font>
    <font>
      <b/>
      <sz val="9"/>
      <color rgb="FF000000"/>
      <name val="Swis721 Cn BT"/>
      <family val="2"/>
    </font>
    <font>
      <b/>
      <sz val="14"/>
      <color rgb="FF000000"/>
      <name val="Swis721 Cn BT"/>
      <family val="2"/>
    </font>
    <font>
      <b/>
      <sz val="12"/>
      <color rgb="FF000000"/>
      <name val="Swis721 Cn BT"/>
      <family val="2"/>
    </font>
    <font>
      <sz val="10"/>
      <color rgb="FF000000"/>
      <name val="Swis721 Cn BT"/>
      <family val="2"/>
    </font>
    <font>
      <u/>
      <sz val="10"/>
      <color rgb="FF000000"/>
      <name val="Swis721 Cn BT"/>
      <family val="2"/>
    </font>
    <font>
      <b/>
      <sz val="16"/>
      <color rgb="FFFFFFFF"/>
      <name val="Swis721 Cn BT"/>
      <family val="2"/>
    </font>
    <font>
      <sz val="9"/>
      <color rgb="FF000000"/>
      <name val="Swis721 Cn BT"/>
      <family val="2"/>
    </font>
    <font>
      <sz val="10"/>
      <name val="Swis721 Cn BT"/>
      <family val="2"/>
    </font>
    <font>
      <u/>
      <sz val="11"/>
      <color rgb="FF000000"/>
      <name val="Swis721 Cn BT"/>
      <family val="2"/>
    </font>
  </fonts>
  <fills count="5">
    <fill>
      <patternFill patternType="none"/>
    </fill>
    <fill>
      <patternFill patternType="gray125"/>
    </fill>
    <fill>
      <patternFill patternType="solid">
        <fgColor rgb="FFDFE4FF"/>
      </patternFill>
    </fill>
    <fill>
      <patternFill patternType="solid">
        <fgColor rgb="FF000000"/>
      </patternFill>
    </fill>
    <fill>
      <patternFill patternType="solid">
        <fgColor rgb="FFFFFFFE"/>
      </patternFill>
    </fill>
  </fills>
  <borders count="1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DFE4FF"/>
      </left>
      <right/>
      <top style="thin">
        <color rgb="FFDFE4FF"/>
      </top>
      <bottom style="thin">
        <color rgb="FFDFE4FF"/>
      </bottom>
      <diagonal/>
    </border>
    <border>
      <left/>
      <right/>
      <top style="thin">
        <color rgb="FFDFE4FF"/>
      </top>
      <bottom style="thin">
        <color rgb="FFDFE4FF"/>
      </bottom>
      <diagonal/>
    </border>
    <border>
      <left/>
      <right style="thin">
        <color rgb="FFDFE4FF"/>
      </right>
      <top style="thin">
        <color rgb="FFDFE4FF"/>
      </top>
      <bottom style="thin">
        <color rgb="FFDFE4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8">
    <xf numFmtId="0" fontId="0" fillId="0" borderId="0" applyFill="0" applyBorder="0">
      <alignment vertical="top"/>
    </xf>
    <xf numFmtId="0" fontId="1" fillId="0" borderId="0" applyFill="0" applyBorder="0">
      <alignment vertical="center"/>
    </xf>
    <xf numFmtId="0" fontId="2" fillId="0" borderId="0" applyFill="0" applyBorder="0">
      <alignment horizontal="center" vertical="center" wrapText="1"/>
    </xf>
    <xf numFmtId="0" fontId="3" fillId="0" borderId="0" applyFill="0" applyBorder="0">
      <alignment horizontal="left" vertical="center" wrapText="1"/>
    </xf>
    <xf numFmtId="0" fontId="4" fillId="0" borderId="0" applyFill="0" applyBorder="0">
      <alignment horizontal="left" vertical="center" wrapText="1"/>
    </xf>
    <xf numFmtId="0" fontId="3" fillId="0" borderId="0" applyFill="0" applyBorder="0">
      <alignment horizontal="right" vertical="center" wrapText="1"/>
    </xf>
    <xf numFmtId="0" fontId="5" fillId="0" borderId="0" applyFill="0" applyBorder="0">
      <alignment horizontal="left" vertical="center" wrapText="1"/>
    </xf>
    <xf numFmtId="0" fontId="6" fillId="0" borderId="0" applyFill="0" applyBorder="0">
      <alignment horizontal="left" vertical="center" wrapText="1"/>
    </xf>
    <xf numFmtId="0" fontId="7" fillId="0" borderId="0" applyFill="0" applyBorder="0">
      <alignment horizontal="left" vertical="center" wrapText="1"/>
    </xf>
    <xf numFmtId="0" fontId="8" fillId="0" borderId="0" applyFill="0" applyBorder="0">
      <alignment horizontal="left" vertical="center" wrapText="1"/>
    </xf>
    <xf numFmtId="0" fontId="3" fillId="0" borderId="0" applyFill="0" applyBorder="0">
      <alignment horizontal="left" vertical="center"/>
    </xf>
    <xf numFmtId="0" fontId="7" fillId="0" borderId="0" applyFill="0" applyBorder="0">
      <alignment horizontal="center" vertical="center" wrapText="1"/>
    </xf>
    <xf numFmtId="0" fontId="7" fillId="0" borderId="0" applyFill="0" applyBorder="0">
      <alignment horizontal="left" vertical="center"/>
    </xf>
    <xf numFmtId="0" fontId="7" fillId="0" borderId="0" applyFill="0" applyBorder="0">
      <alignment horizontal="left" vertical="center" wrapText="1"/>
    </xf>
    <xf numFmtId="0" fontId="7" fillId="0" borderId="0" applyFill="0" applyBorder="0">
      <alignment horizontal="right" vertical="center" wrapText="1"/>
    </xf>
    <xf numFmtId="0" fontId="3" fillId="0" borderId="0" applyFill="0" applyBorder="0">
      <alignment horizontal="right" vertical="center"/>
    </xf>
    <xf numFmtId="0" fontId="5" fillId="0" borderId="0" applyFill="0" applyBorder="0">
      <alignment horizontal="right" vertical="center"/>
    </xf>
    <xf numFmtId="0" fontId="9" fillId="0" borderId="0" applyFill="0" applyBorder="0">
      <alignment horizontal="left" vertical="center" wrapText="1"/>
    </xf>
    <xf numFmtId="0" fontId="9" fillId="0" borderId="0" applyFill="0" applyBorder="0">
      <alignment horizontal="right" vertical="center"/>
    </xf>
    <xf numFmtId="0" fontId="9" fillId="0" borderId="0" applyFill="0" applyBorder="0">
      <alignment horizontal="left" vertical="center"/>
    </xf>
    <xf numFmtId="0" fontId="7" fillId="0" borderId="0" applyFill="0" applyBorder="0">
      <alignment horizontal="right" vertical="center"/>
    </xf>
    <xf numFmtId="0" fontId="4" fillId="0" borderId="0" applyFill="0" applyBorder="0">
      <alignment horizontal="left" vertical="center"/>
    </xf>
    <xf numFmtId="0" fontId="10" fillId="0" borderId="0" applyFill="0" applyBorder="0">
      <alignment horizontal="left" vertical="center"/>
    </xf>
    <xf numFmtId="0" fontId="5" fillId="0" borderId="0" applyFill="0" applyBorder="0">
      <alignment horizontal="left" vertical="center"/>
    </xf>
    <xf numFmtId="0" fontId="6" fillId="0" borderId="0" applyFill="0" applyBorder="0">
      <alignment horizontal="left" vertical="center"/>
    </xf>
    <xf numFmtId="0" fontId="8" fillId="0" borderId="0" applyFill="0" applyBorder="0">
      <alignment horizontal="left" vertical="center"/>
    </xf>
    <xf numFmtId="0" fontId="3" fillId="0" borderId="0" applyFill="0" applyBorder="0">
      <alignment horizontal="left" vertical="center" wrapText="1"/>
    </xf>
    <xf numFmtId="0" fontId="4" fillId="0" borderId="0" applyFill="0" applyBorder="0">
      <alignment horizontal="left" vertical="center" wrapText="1"/>
    </xf>
    <xf numFmtId="0" fontId="10" fillId="0" borderId="0" applyFill="0" applyBorder="0">
      <alignment horizontal="left" vertical="center" wrapText="1"/>
    </xf>
    <xf numFmtId="0" fontId="5" fillId="0" borderId="0" applyFill="0" applyBorder="0">
      <alignment horizontal="left" vertical="center" wrapText="1"/>
    </xf>
    <xf numFmtId="0" fontId="6" fillId="0" borderId="0" applyFill="0" applyBorder="0">
      <alignment horizontal="left" vertical="center" wrapText="1"/>
    </xf>
    <xf numFmtId="0" fontId="8" fillId="0" borderId="0" applyFill="0" applyBorder="0">
      <alignment horizontal="left" vertical="center" wrapText="1"/>
    </xf>
    <xf numFmtId="0" fontId="11" fillId="0" borderId="0" applyFill="0" applyBorder="0">
      <alignment horizontal="left" vertical="center" wrapText="1"/>
    </xf>
    <xf numFmtId="0" fontId="5" fillId="0" borderId="0" applyFill="0" applyBorder="0">
      <alignment horizontal="right" vertical="center" wrapText="1"/>
    </xf>
    <xf numFmtId="0" fontId="11" fillId="0" borderId="0" applyFill="0" applyBorder="0">
      <alignment horizontal="right" vertical="center" wrapText="1"/>
    </xf>
    <xf numFmtId="0" fontId="5" fillId="0" borderId="0" applyFill="0" applyBorder="0">
      <alignment horizontal="right" vertical="center" wrapText="1"/>
    </xf>
    <xf numFmtId="0" fontId="11" fillId="0" borderId="0" applyFill="0" applyBorder="0">
      <alignment horizontal="center" vertical="center" wrapText="1"/>
    </xf>
    <xf numFmtId="0" fontId="5" fillId="0" borderId="0" applyFill="0" applyBorder="0">
      <alignment horizontal="center" vertical="center" wrapText="1"/>
    </xf>
    <xf numFmtId="0" fontId="11" fillId="0" borderId="0" applyFill="0" applyBorder="0">
      <alignment horizontal="left" vertical="center" wrapText="1"/>
    </xf>
    <xf numFmtId="0" fontId="4" fillId="0" borderId="0" applyFill="0" applyBorder="0">
      <alignment horizontal="right" vertical="center" wrapText="1"/>
    </xf>
    <xf numFmtId="0" fontId="10" fillId="0" borderId="0" applyFill="0" applyBorder="0">
      <alignment horizontal="right" vertical="center" wrapText="1"/>
    </xf>
    <xf numFmtId="0" fontId="6" fillId="0" borderId="0" applyFill="0" applyBorder="0">
      <alignment horizontal="right" vertical="center" wrapText="1"/>
    </xf>
    <xf numFmtId="0" fontId="8" fillId="0" borderId="0" applyFill="0" applyBorder="0">
      <alignment horizontal="right" vertical="center" wrapText="1"/>
    </xf>
    <xf numFmtId="0" fontId="10" fillId="0" borderId="0" applyFill="0" applyBorder="0">
      <alignment horizontal="left" vertical="center" wrapText="1"/>
    </xf>
    <xf numFmtId="0" fontId="3" fillId="0" borderId="0" applyFill="0" applyBorder="0">
      <alignment horizontal="center" vertical="center" wrapText="1"/>
    </xf>
    <xf numFmtId="0" fontId="4" fillId="0" borderId="0" applyFill="0" applyBorder="0">
      <alignment horizontal="center" vertical="center" wrapText="1"/>
    </xf>
    <xf numFmtId="0" fontId="10" fillId="0" borderId="0" applyFill="0" applyBorder="0">
      <alignment horizontal="center" vertical="center" wrapText="1"/>
    </xf>
    <xf numFmtId="0" fontId="6" fillId="0" borderId="0" applyFill="0" applyBorder="0">
      <alignment horizontal="center" vertical="center" wrapText="1"/>
    </xf>
    <xf numFmtId="0" fontId="8" fillId="0" borderId="0" applyFill="0" applyBorder="0">
      <alignment horizontal="center" vertical="center" wrapText="1"/>
    </xf>
    <xf numFmtId="0" fontId="12" fillId="0" borderId="0" applyFill="0" applyBorder="0">
      <alignment horizontal="right" vertical="center"/>
    </xf>
    <xf numFmtId="0" fontId="13" fillId="0" borderId="0" applyFill="0" applyBorder="0">
      <alignment horizontal="left" vertical="center" wrapText="1"/>
    </xf>
    <xf numFmtId="0" fontId="14" fillId="0" borderId="0" applyFill="0" applyBorder="0">
      <alignment horizontal="left" vertical="center" wrapText="1"/>
    </xf>
    <xf numFmtId="0" fontId="15" fillId="0" borderId="0" applyFill="0" applyBorder="0">
      <alignment horizontal="left" vertical="center" wrapText="1"/>
    </xf>
    <xf numFmtId="0" fontId="16" fillId="0" borderId="0" applyFill="0" applyBorder="0">
      <alignment horizontal="left" vertical="center" wrapText="1"/>
    </xf>
    <xf numFmtId="0" fontId="16" fillId="0" borderId="0" applyFill="0" applyBorder="0">
      <alignment horizontal="left" vertical="center" wrapText="1"/>
    </xf>
    <xf numFmtId="0" fontId="16" fillId="0" borderId="0" applyFill="0" applyBorder="0">
      <alignment horizontal="right" vertical="center" wrapText="1"/>
    </xf>
    <xf numFmtId="0" fontId="16" fillId="0" borderId="0" applyFill="0" applyBorder="0">
      <alignment horizontal="left" vertical="center"/>
    </xf>
    <xf numFmtId="0" fontId="17" fillId="0" borderId="0" applyFill="0" applyBorder="0">
      <alignment horizontal="left" vertical="center"/>
    </xf>
  </cellStyleXfs>
  <cellXfs count="49">
    <xf numFmtId="0" fontId="0" fillId="0" borderId="0" xfId="0" applyAlignment="1">
      <alignment vertical="center"/>
    </xf>
    <xf numFmtId="0" fontId="18" fillId="0" borderId="0" xfId="1" applyFont="1" applyProtection="1">
      <alignment vertical="center"/>
      <protection locked="0"/>
    </xf>
    <xf numFmtId="0" fontId="19" fillId="0" borderId="0" xfId="0" applyFont="1" applyAlignment="1">
      <alignment vertical="center"/>
    </xf>
    <xf numFmtId="0" fontId="20" fillId="0" borderId="1" xfId="2" applyFont="1" applyBorder="1" applyProtection="1">
      <alignment horizontal="center" vertical="center" wrapText="1"/>
      <protection locked="0"/>
    </xf>
    <xf numFmtId="0" fontId="20" fillId="0" borderId="0" xfId="2" applyFont="1" applyProtection="1">
      <alignment horizontal="center" vertical="center" wrapText="1"/>
      <protection locked="0"/>
    </xf>
    <xf numFmtId="0" fontId="18" fillId="0" borderId="2" xfId="1" applyFont="1" applyBorder="1" applyProtection="1">
      <alignment vertical="center"/>
      <protection locked="0"/>
    </xf>
    <xf numFmtId="0" fontId="21" fillId="0" borderId="2" xfId="0" applyFont="1" applyBorder="1" applyAlignment="1" applyProtection="1">
      <alignment horizontal="left" vertical="center" wrapText="1"/>
      <protection locked="0"/>
    </xf>
    <xf numFmtId="164" fontId="22" fillId="0" borderId="3" xfId="49" applyNumberFormat="1" applyFont="1" applyBorder="1" applyProtection="1">
      <alignment horizontal="right" vertical="center"/>
      <protection locked="0"/>
    </xf>
    <xf numFmtId="164" fontId="18" fillId="0" borderId="0" xfId="1" applyNumberFormat="1" applyFont="1" applyProtection="1">
      <alignment vertical="center"/>
      <protection locked="0"/>
    </xf>
    <xf numFmtId="0" fontId="23" fillId="0" borderId="2" xfId="0" applyFont="1" applyBorder="1" applyAlignment="1" applyProtection="1">
      <alignment horizontal="left" vertical="center" wrapText="1"/>
      <protection locked="0"/>
    </xf>
    <xf numFmtId="0" fontId="24" fillId="0" borderId="2" xfId="29" applyFont="1" applyBorder="1" applyProtection="1">
      <alignment horizontal="left" vertical="center" wrapText="1"/>
      <protection locked="0"/>
    </xf>
    <xf numFmtId="0" fontId="24" fillId="0" borderId="2" xfId="0" applyFont="1" applyBorder="1" applyAlignment="1" applyProtection="1">
      <alignment horizontal="left" vertical="center" wrapText="1"/>
      <protection locked="0"/>
    </xf>
    <xf numFmtId="0" fontId="25" fillId="0" borderId="2" xfId="0" applyFont="1" applyBorder="1" applyAlignment="1" applyProtection="1">
      <alignment horizontal="left" vertical="center" wrapText="1"/>
      <protection locked="0"/>
    </xf>
    <xf numFmtId="166" fontId="25" fillId="0" borderId="2" xfId="0" applyNumberFormat="1" applyFont="1" applyBorder="1" applyAlignment="1" applyProtection="1">
      <alignment horizontal="right" vertical="center" wrapText="1"/>
      <protection locked="0"/>
    </xf>
    <xf numFmtId="0" fontId="25" fillId="0" borderId="2" xfId="0" applyFont="1" applyBorder="1" applyAlignment="1" applyProtection="1">
      <alignment horizontal="center" vertical="center" wrapText="1"/>
      <protection locked="0"/>
    </xf>
    <xf numFmtId="165" fontId="25" fillId="0" borderId="2" xfId="0" applyNumberFormat="1" applyFont="1" applyBorder="1" applyAlignment="1" applyProtection="1">
      <alignment horizontal="right" vertical="center" wrapText="1"/>
      <protection locked="0"/>
    </xf>
    <xf numFmtId="165" fontId="22" fillId="0" borderId="3" xfId="49" applyNumberFormat="1" applyFont="1" applyBorder="1" applyProtection="1">
      <alignment horizontal="right" vertical="center"/>
      <protection locked="0"/>
    </xf>
    <xf numFmtId="167" fontId="25" fillId="0" borderId="0" xfId="0" applyNumberFormat="1" applyFont="1" applyAlignment="1" applyProtection="1">
      <alignment horizontal="center" vertical="center" wrapText="1"/>
      <protection locked="0"/>
    </xf>
    <xf numFmtId="165" fontId="25" fillId="0" borderId="0" xfId="0" applyNumberFormat="1" applyFont="1" applyAlignment="1" applyProtection="1">
      <alignment horizontal="center" vertical="center" wrapText="1"/>
      <protection locked="0"/>
    </xf>
    <xf numFmtId="0" fontId="26" fillId="0" borderId="2" xfId="0" applyFont="1" applyBorder="1" applyAlignment="1" applyProtection="1">
      <alignment horizontal="left" vertical="center" wrapText="1"/>
      <protection locked="0"/>
    </xf>
    <xf numFmtId="164" fontId="25" fillId="0" borderId="2" xfId="0" applyNumberFormat="1" applyFont="1" applyBorder="1" applyAlignment="1" applyProtection="1">
      <alignment horizontal="right" vertical="center" wrapText="1"/>
      <protection locked="0"/>
    </xf>
    <xf numFmtId="0" fontId="18" fillId="0" borderId="3" xfId="1" applyFont="1" applyBorder="1" applyProtection="1">
      <alignment vertical="center"/>
      <protection locked="0"/>
    </xf>
    <xf numFmtId="0" fontId="18" fillId="0" borderId="4" xfId="1" applyFont="1" applyBorder="1" applyProtection="1">
      <alignment vertical="center"/>
      <protection locked="0"/>
    </xf>
    <xf numFmtId="0" fontId="24" fillId="2" borderId="5" xfId="33" applyFont="1" applyFill="1" applyBorder="1" applyProtection="1">
      <alignment horizontal="right" vertical="center" wrapText="1"/>
      <protection locked="0"/>
    </xf>
    <xf numFmtId="0" fontId="18" fillId="2" borderId="6" xfId="1" applyFont="1" applyFill="1" applyBorder="1" applyProtection="1">
      <alignment vertical="center"/>
      <protection locked="0"/>
    </xf>
    <xf numFmtId="165" fontId="22" fillId="2" borderId="7" xfId="49" applyNumberFormat="1" applyFont="1" applyFill="1" applyBorder="1" applyProtection="1">
      <alignment horizontal="right" vertical="center"/>
      <protection locked="0"/>
    </xf>
    <xf numFmtId="168" fontId="25" fillId="0" borderId="2" xfId="0" applyNumberFormat="1" applyFont="1" applyBorder="1" applyAlignment="1" applyProtection="1">
      <alignment horizontal="right" vertical="center" wrapText="1"/>
      <protection locked="0"/>
    </xf>
    <xf numFmtId="0" fontId="18" fillId="3" borderId="8" xfId="1" applyFont="1" applyFill="1" applyBorder="1" applyProtection="1">
      <alignment vertical="center"/>
      <protection locked="0"/>
    </xf>
    <xf numFmtId="0" fontId="27" fillId="3" borderId="9" xfId="32" applyFont="1" applyFill="1" applyBorder="1" applyProtection="1">
      <alignment horizontal="left" vertical="center" wrapText="1"/>
      <protection locked="0"/>
    </xf>
    <xf numFmtId="0" fontId="18" fillId="3" borderId="9" xfId="1" applyFont="1" applyFill="1" applyBorder="1" applyProtection="1">
      <alignment vertical="center"/>
      <protection locked="0"/>
    </xf>
    <xf numFmtId="0" fontId="18" fillId="0" borderId="11" xfId="1" applyFont="1" applyBorder="1" applyProtection="1">
      <alignment vertical="center"/>
      <protection locked="0"/>
    </xf>
    <xf numFmtId="0" fontId="18" fillId="0" borderId="12" xfId="1" applyFont="1" applyBorder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3" fillId="0" borderId="13" xfId="0" applyFont="1" applyBorder="1" applyAlignment="1" applyProtection="1">
      <alignment horizontal="left" vertical="center" wrapText="1"/>
      <protection locked="0"/>
    </xf>
    <xf numFmtId="0" fontId="18" fillId="0" borderId="13" xfId="1" applyFont="1" applyBorder="1" applyProtection="1">
      <alignment vertical="center"/>
      <protection locked="0"/>
    </xf>
    <xf numFmtId="165" fontId="22" fillId="4" borderId="14" xfId="49" applyNumberFormat="1" applyFont="1" applyFill="1" applyBorder="1" applyProtection="1">
      <alignment horizontal="right" vertical="center"/>
      <protection locked="0"/>
    </xf>
    <xf numFmtId="0" fontId="24" fillId="0" borderId="15" xfId="0" applyFont="1" applyBorder="1" applyAlignment="1" applyProtection="1">
      <alignment horizontal="left" vertical="center" wrapText="1"/>
      <protection locked="0"/>
    </xf>
    <xf numFmtId="0" fontId="18" fillId="0" borderId="15" xfId="1" applyFont="1" applyBorder="1" applyProtection="1">
      <alignment vertical="center"/>
      <protection locked="0"/>
    </xf>
    <xf numFmtId="0" fontId="23" fillId="0" borderId="15" xfId="0" applyFont="1" applyBorder="1" applyAlignment="1" applyProtection="1">
      <alignment horizontal="left" vertical="center" wrapText="1"/>
      <protection locked="0"/>
    </xf>
    <xf numFmtId="165" fontId="22" fillId="4" borderId="16" xfId="49" applyNumberFormat="1" applyFont="1" applyFill="1" applyBorder="1" applyProtection="1">
      <alignment horizontal="right" vertical="center"/>
      <protection locked="0"/>
    </xf>
    <xf numFmtId="0" fontId="18" fillId="0" borderId="2" xfId="1" applyFont="1" applyBorder="1" applyAlignment="1" applyProtection="1">
      <alignment horizontal="center" vertical="center"/>
      <protection locked="0"/>
    </xf>
    <xf numFmtId="0" fontId="29" fillId="0" borderId="2" xfId="1" applyFont="1" applyBorder="1" applyProtection="1">
      <alignment vertical="center"/>
      <protection locked="0"/>
    </xf>
    <xf numFmtId="166" fontId="18" fillId="0" borderId="2" xfId="1" applyNumberFormat="1" applyFont="1" applyBorder="1" applyProtection="1">
      <alignment vertical="center"/>
      <protection locked="0"/>
    </xf>
    <xf numFmtId="0" fontId="30" fillId="0" borderId="2" xfId="0" applyFont="1" applyBorder="1" applyAlignment="1" applyProtection="1">
      <alignment horizontal="left" vertical="center" wrapText="1"/>
      <protection locked="0"/>
    </xf>
    <xf numFmtId="0" fontId="19" fillId="0" borderId="2" xfId="0" applyFont="1" applyBorder="1" applyAlignment="1" applyProtection="1">
      <alignment horizontal="left" vertical="center" wrapText="1"/>
      <protection locked="0"/>
    </xf>
    <xf numFmtId="169" fontId="18" fillId="3" borderId="10" xfId="1" applyNumberFormat="1" applyFont="1" applyFill="1" applyBorder="1" applyProtection="1">
      <alignment vertical="center"/>
      <protection locked="0"/>
    </xf>
    <xf numFmtId="0" fontId="24" fillId="0" borderId="0" xfId="33" applyFont="1" applyFill="1" applyBorder="1" applyProtection="1">
      <alignment horizontal="right" vertical="center" wrapText="1"/>
      <protection locked="0"/>
    </xf>
    <xf numFmtId="0" fontId="18" fillId="0" borderId="0" xfId="1" applyFont="1" applyFill="1" applyBorder="1" applyProtection="1">
      <alignment vertical="center"/>
      <protection locked="0"/>
    </xf>
    <xf numFmtId="165" fontId="22" fillId="0" borderId="0" xfId="49" applyNumberFormat="1" applyFont="1" applyFill="1" applyBorder="1" applyProtection="1">
      <alignment horizontal="right" vertical="center"/>
      <protection locked="0"/>
    </xf>
  </cellXfs>
  <cellStyles count="275">
    <cellStyle name="ArtCode" xfId="28" xr:uid="{00000000-0005-0000-0000-000063000000}"/>
    <cellStyle name="ArtCValeur" xfId="40" xr:uid="{00000000-0005-0000-0000-0000E5000000}"/>
    <cellStyle name="ArtDesignation" xfId="28" xr:uid="{00000000-0005-0000-0000-00006C000000}"/>
    <cellStyle name="Artfusion" xfId="22" xr:uid="{00000000-0005-0000-0000-00005A000000}"/>
    <cellStyle name="ArtMark" xfId="43" xr:uid="{00000000-0005-0000-0000-0000F7000000}"/>
    <cellStyle name="ArtPxLettres" xfId="43" xr:uid="{00000000-0005-0000-0000-0000DC000000}"/>
    <cellStyle name="ArtPxTotal" xfId="40" xr:uid="{00000000-0005-0000-0000-0000D3000000}"/>
    <cellStyle name="ArtPxULettres" xfId="43" xr:uid="{00000000-0005-0000-0000-0000EE000000}"/>
    <cellStyle name="ArtPxUnit" xfId="40" xr:uid="{00000000-0005-0000-0000-0000C1000000}"/>
    <cellStyle name="ArtQteEnt" xfId="40" xr:uid="{00000000-0005-0000-0000-0000AF000000}"/>
    <cellStyle name="ArtQteLettres" xfId="43" xr:uid="{00000000-0005-0000-0000-0000A6000000}"/>
    <cellStyle name="ArtQuant" xfId="40" xr:uid="{00000000-0005-0000-0000-00009D000000}"/>
    <cellStyle name="ArtTVA" xfId="46" xr:uid="{00000000-0005-0000-0000-0000CA000000}"/>
    <cellStyle name="ArtUnite" xfId="46" xr:uid="{00000000-0005-0000-0000-0000B8000000}"/>
    <cellStyle name="Bord" xfId="4" xr:uid="{00000000-0005-0000-0000-000004000000}"/>
    <cellStyle name="Bord2" xfId="8" xr:uid="{00000000-0005-0000-0000-00000C000000}"/>
    <cellStyle name="BordCode" xfId="27" xr:uid="{00000000-0005-0000-0000-000062000000}"/>
    <cellStyle name="BordCValeur" xfId="39" xr:uid="{00000000-0005-0000-0000-0000E4000000}"/>
    <cellStyle name="BordDesignation" xfId="27" xr:uid="{00000000-0005-0000-0000-00006B000000}"/>
    <cellStyle name="Bordfusion" xfId="21" xr:uid="{00000000-0005-0000-0000-000059000000}"/>
    <cellStyle name="BordMark" xfId="4" xr:uid="{00000000-0005-0000-0000-0000F6000000}"/>
    <cellStyle name="BordPxLettres" xfId="4" xr:uid="{00000000-0005-0000-0000-0000DB000000}"/>
    <cellStyle name="BordPxTotal" xfId="39" xr:uid="{00000000-0005-0000-0000-0000D2000000}"/>
    <cellStyle name="BordPxULettres" xfId="4" xr:uid="{00000000-0005-0000-0000-0000ED000000}"/>
    <cellStyle name="BordPxUnit" xfId="39" xr:uid="{00000000-0005-0000-0000-0000C0000000}"/>
    <cellStyle name="BordQteEnt" xfId="39" xr:uid="{00000000-0005-0000-0000-0000AE000000}"/>
    <cellStyle name="BordQteLettres" xfId="4" xr:uid="{00000000-0005-0000-0000-0000A5000000}"/>
    <cellStyle name="BordQuant" xfId="39" xr:uid="{00000000-0005-0000-0000-00009C000000}"/>
    <cellStyle name="BordTVA" xfId="45" xr:uid="{00000000-0005-0000-0000-0000C9000000}"/>
    <cellStyle name="BordUnite" xfId="45" xr:uid="{00000000-0005-0000-0000-0000B7000000}"/>
    <cellStyle name="CValeur" xfId="20" xr:uid="{00000000-0005-0000-0000-000006010000}"/>
    <cellStyle name="default" xfId="1" xr:uid="{00000000-0005-0000-0000-000001000000}"/>
    <cellStyle name="DescCom" xfId="51" xr:uid="{00000000-0005-0000-0000-00000A010000}"/>
    <cellStyle name="DescTech" xfId="50" xr:uid="{00000000-0005-0000-0000-000009010000}"/>
    <cellStyle name="Entete" xfId="2" xr:uid="{00000000-0005-0000-0000-000002000000}"/>
    <cellStyle name="LignesTot11" xfId="3" xr:uid="{00000000-0005-0000-0000-000051000000}"/>
    <cellStyle name="LignesTot11PxTotal" xfId="15" xr:uid="{00000000-0005-0000-0000-000052000000}"/>
    <cellStyle name="LignesTot13" xfId="17" xr:uid="{00000000-0005-0000-0000-000053000000}"/>
    <cellStyle name="LignesTot13Designation" xfId="19" xr:uid="{00000000-0005-0000-0000-000055000000}"/>
    <cellStyle name="LignesTot13PxTotal" xfId="18" xr:uid="{00000000-0005-0000-0000-000054000000}"/>
    <cellStyle name="LignesTot15" xfId="8" xr:uid="{00000000-0005-0000-0000-000056000000}"/>
    <cellStyle name="LignesTot15PxTotal" xfId="20" xr:uid="{00000000-0005-0000-0000-000057000000}"/>
    <cellStyle name="LignesTot2" xfId="10" xr:uid="{00000000-0005-0000-0000-000013000000}"/>
    <cellStyle name="LignesTot2PxTotal" xfId="10" xr:uid="{00000000-0005-0000-0000-000014000000}"/>
    <cellStyle name="LignesTot5" xfId="3" xr:uid="{00000000-0005-0000-0000-00004D000000}"/>
    <cellStyle name="LignesTot5PxTotal" xfId="15" xr:uid="{00000000-0005-0000-0000-00004E000000}"/>
    <cellStyle name="LignesTot8" xfId="6" xr:uid="{00000000-0005-0000-0000-00004F000000}"/>
    <cellStyle name="LignesTot8PxTotal" xfId="16" xr:uid="{00000000-0005-0000-0000-000050000000}"/>
    <cellStyle name="Loc" xfId="53" xr:uid="{00000000-0005-0000-0000-00000C010000}"/>
    <cellStyle name="Lot" xfId="3" xr:uid="{00000000-0005-0000-0000-000003000000}"/>
    <cellStyle name="Lot2" xfId="8" xr:uid="{00000000-0005-0000-0000-00000B000000}"/>
    <cellStyle name="LotCode" xfId="26" xr:uid="{00000000-0005-0000-0000-000061000000}"/>
    <cellStyle name="LotCValeur" xfId="5" xr:uid="{00000000-0005-0000-0000-0000E3000000}"/>
    <cellStyle name="LotDesignation" xfId="26" xr:uid="{00000000-0005-0000-0000-00006A000000}"/>
    <cellStyle name="Lotfusion" xfId="10" xr:uid="{00000000-0005-0000-0000-000058000000}"/>
    <cellStyle name="LotMark" xfId="3" xr:uid="{00000000-0005-0000-0000-0000F5000000}"/>
    <cellStyle name="LotPxLettres" xfId="3" xr:uid="{00000000-0005-0000-0000-0000DA000000}"/>
    <cellStyle name="LotPxTotal" xfId="5" xr:uid="{00000000-0005-0000-0000-0000D1000000}"/>
    <cellStyle name="LotPxULettres" xfId="3" xr:uid="{00000000-0005-0000-0000-0000EC000000}"/>
    <cellStyle name="LotPxUnit" xfId="5" xr:uid="{00000000-0005-0000-0000-0000BF000000}"/>
    <cellStyle name="LotQteEnt" xfId="5" xr:uid="{00000000-0005-0000-0000-0000AD000000}"/>
    <cellStyle name="LotQteLettres" xfId="3" xr:uid="{00000000-0005-0000-0000-0000A4000000}"/>
    <cellStyle name="LotQuant" xfId="5" xr:uid="{00000000-0005-0000-0000-00009B000000}"/>
    <cellStyle name="LotTVA" xfId="44" xr:uid="{00000000-0005-0000-0000-0000C8000000}"/>
    <cellStyle name="LotUnite" xfId="44" xr:uid="{00000000-0005-0000-0000-0000B6000000}"/>
    <cellStyle name="Mark" xfId="8" xr:uid="{00000000-0005-0000-0000-000008010000}"/>
    <cellStyle name="Minutecode" xfId="55" xr:uid="{00000000-0005-0000-0000-000010010000}"/>
    <cellStyle name="MinuteDesignation" xfId="54" xr:uid="{00000000-0005-0000-0000-00000D010000}"/>
    <cellStyle name="Minutefusion" xfId="56" xr:uid="{00000000-0005-0000-0000-00000F010000}"/>
    <cellStyle name="MinuteQuant" xfId="55" xr:uid="{00000000-0005-0000-0000-000011010000}"/>
    <cellStyle name="MinuteUnite" xfId="56" xr:uid="{00000000-0005-0000-0000-000012010000}"/>
    <cellStyle name="Niv1" xfId="5" xr:uid="{00000000-0005-0000-0000-000005000000}"/>
    <cellStyle name="Niv12" xfId="8" xr:uid="{00000000-0005-0000-0000-00000D000000}"/>
    <cellStyle name="Niv1Code" xfId="26" xr:uid="{00000000-0005-0000-0000-000064000000}"/>
    <cellStyle name="Niv1CValeur" xfId="5" xr:uid="{00000000-0005-0000-0000-0000E6000000}"/>
    <cellStyle name="Niv1Designation" xfId="26" xr:uid="{00000000-0005-0000-0000-00006D000000}"/>
    <cellStyle name="Niv1fusion" xfId="10" xr:uid="{00000000-0005-0000-0000-00005B000000}"/>
    <cellStyle name="Niv1Mark" xfId="3" xr:uid="{00000000-0005-0000-0000-0000F8000000}"/>
    <cellStyle name="Niv1PxLettres" xfId="3" xr:uid="{00000000-0005-0000-0000-0000DD000000}"/>
    <cellStyle name="Niv1PxTotal" xfId="5" xr:uid="{00000000-0005-0000-0000-0000D4000000}"/>
    <cellStyle name="Niv1PxULettres" xfId="3" xr:uid="{00000000-0005-0000-0000-0000EF000000}"/>
    <cellStyle name="Niv1PxUnit" xfId="5" xr:uid="{00000000-0005-0000-0000-0000C2000000}"/>
    <cellStyle name="Niv1QteEnt" xfId="5" xr:uid="{00000000-0005-0000-0000-0000B0000000}"/>
    <cellStyle name="Niv1QteLettres" xfId="3" xr:uid="{00000000-0005-0000-0000-0000A7000000}"/>
    <cellStyle name="Niv1Quant" xfId="5" xr:uid="{00000000-0005-0000-0000-00009E000000}"/>
    <cellStyle name="Niv1TVA" xfId="44" xr:uid="{00000000-0005-0000-0000-0000CB000000}"/>
    <cellStyle name="Niv1Unite" xfId="44" xr:uid="{00000000-0005-0000-0000-0000B9000000}"/>
    <cellStyle name="Niv2" xfId="6" xr:uid="{00000000-0005-0000-0000-000006000000}"/>
    <cellStyle name="Niv22" xfId="8" xr:uid="{00000000-0005-0000-0000-00000E000000}"/>
    <cellStyle name="Niv2Code" xfId="29" xr:uid="{00000000-0005-0000-0000-000065000000}"/>
    <cellStyle name="Niv2CValeur" xfId="35" xr:uid="{00000000-0005-0000-0000-0000E7000000}"/>
    <cellStyle name="Niv2Designation" xfId="29" xr:uid="{00000000-0005-0000-0000-00006E000000}"/>
    <cellStyle name="Niv2fusion" xfId="23" xr:uid="{00000000-0005-0000-0000-00005C000000}"/>
    <cellStyle name="Niv2Mark" xfId="6" xr:uid="{00000000-0005-0000-0000-0000F9000000}"/>
    <cellStyle name="Niv2PxLettres" xfId="6" xr:uid="{00000000-0005-0000-0000-0000DE000000}"/>
    <cellStyle name="Niv2PxTotal" xfId="35" xr:uid="{00000000-0005-0000-0000-0000D5000000}"/>
    <cellStyle name="Niv2PxULettres" xfId="6" xr:uid="{00000000-0005-0000-0000-0000F0000000}"/>
    <cellStyle name="Niv2PxUnit" xfId="35" xr:uid="{00000000-0005-0000-0000-0000C3000000}"/>
    <cellStyle name="Niv2QteEnt" xfId="35" xr:uid="{00000000-0005-0000-0000-0000B1000000}"/>
    <cellStyle name="Niv2QteLettres" xfId="6" xr:uid="{00000000-0005-0000-0000-0000A8000000}"/>
    <cellStyle name="Niv2Quant" xfId="35" xr:uid="{00000000-0005-0000-0000-00009F000000}"/>
    <cellStyle name="Niv2TVA" xfId="37" xr:uid="{00000000-0005-0000-0000-0000CC000000}"/>
    <cellStyle name="Niv2Unite" xfId="37" xr:uid="{00000000-0005-0000-0000-0000BA000000}"/>
    <cellStyle name="Niv3" xfId="7" xr:uid="{00000000-0005-0000-0000-000007000000}"/>
    <cellStyle name="Niv32" xfId="8" xr:uid="{00000000-0005-0000-0000-00000F000000}"/>
    <cellStyle name="Niv3Code" xfId="30" xr:uid="{00000000-0005-0000-0000-000066000000}"/>
    <cellStyle name="Niv3CValeur" xfId="41" xr:uid="{00000000-0005-0000-0000-0000E8000000}"/>
    <cellStyle name="Niv3Designation" xfId="30" xr:uid="{00000000-0005-0000-0000-00006F000000}"/>
    <cellStyle name="Niv3fusion" xfId="24" xr:uid="{00000000-0005-0000-0000-00005D000000}"/>
    <cellStyle name="Niv3Mark" xfId="7" xr:uid="{00000000-0005-0000-0000-0000FA000000}"/>
    <cellStyle name="Niv3PxLettres" xfId="7" xr:uid="{00000000-0005-0000-0000-0000DF000000}"/>
    <cellStyle name="Niv3PxTotal" xfId="41" xr:uid="{00000000-0005-0000-0000-0000D6000000}"/>
    <cellStyle name="Niv3PxULettres" xfId="7" xr:uid="{00000000-0005-0000-0000-0000F1000000}"/>
    <cellStyle name="Niv3PxUnit" xfId="41" xr:uid="{00000000-0005-0000-0000-0000C4000000}"/>
    <cellStyle name="Niv3QteEnt" xfId="41" xr:uid="{00000000-0005-0000-0000-0000B2000000}"/>
    <cellStyle name="Niv3QteLettres" xfId="7" xr:uid="{00000000-0005-0000-0000-0000A9000000}"/>
    <cellStyle name="Niv3Quant" xfId="41" xr:uid="{00000000-0005-0000-0000-0000A0000000}"/>
    <cellStyle name="Niv3TVA" xfId="47" xr:uid="{00000000-0005-0000-0000-0000CD000000}"/>
    <cellStyle name="Niv3Unite" xfId="47" xr:uid="{00000000-0005-0000-0000-0000BB000000}"/>
    <cellStyle name="Niv4" xfId="8" xr:uid="{00000000-0005-0000-0000-000008000000}"/>
    <cellStyle name="Niv42" xfId="8" xr:uid="{00000000-0005-0000-0000-000010000000}"/>
    <cellStyle name="Niv4Code" xfId="13" xr:uid="{00000000-0005-0000-0000-000067000000}"/>
    <cellStyle name="Niv4CValeur" xfId="14" xr:uid="{00000000-0005-0000-0000-0000E9000000}"/>
    <cellStyle name="Niv4Designation" xfId="13" xr:uid="{00000000-0005-0000-0000-000070000000}"/>
    <cellStyle name="Niv4fusion" xfId="12" xr:uid="{00000000-0005-0000-0000-00005E000000}"/>
    <cellStyle name="Niv4Mark" xfId="8" xr:uid="{00000000-0005-0000-0000-0000FB000000}"/>
    <cellStyle name="Niv4PxLettres" xfId="8" xr:uid="{00000000-0005-0000-0000-0000E0000000}"/>
    <cellStyle name="Niv4PxTotal" xfId="14" xr:uid="{00000000-0005-0000-0000-0000D7000000}"/>
    <cellStyle name="Niv4PxULettres" xfId="8" xr:uid="{00000000-0005-0000-0000-0000F2000000}"/>
    <cellStyle name="Niv4PxUnit" xfId="14" xr:uid="{00000000-0005-0000-0000-0000C5000000}"/>
    <cellStyle name="Niv4QteEnt" xfId="14" xr:uid="{00000000-0005-0000-0000-0000B3000000}"/>
    <cellStyle name="Niv4QteLettres" xfId="8" xr:uid="{00000000-0005-0000-0000-0000AA000000}"/>
    <cellStyle name="Niv4Quant" xfId="14" xr:uid="{00000000-0005-0000-0000-0000A1000000}"/>
    <cellStyle name="Niv4TVA" xfId="11" xr:uid="{00000000-0005-0000-0000-0000CE000000}"/>
    <cellStyle name="Niv4Unite" xfId="11" xr:uid="{00000000-0005-0000-0000-0000BC000000}"/>
    <cellStyle name="Niv5" xfId="9" xr:uid="{00000000-0005-0000-0000-000009000000}"/>
    <cellStyle name="Niv52" xfId="8" xr:uid="{00000000-0005-0000-0000-000011000000}"/>
    <cellStyle name="Niv5Code" xfId="31" xr:uid="{00000000-0005-0000-0000-000068000000}"/>
    <cellStyle name="Niv5CValeur" xfId="42" xr:uid="{00000000-0005-0000-0000-0000EA000000}"/>
    <cellStyle name="Niv5Designation" xfId="31" xr:uid="{00000000-0005-0000-0000-000071000000}"/>
    <cellStyle name="Niv5fusion" xfId="25" xr:uid="{00000000-0005-0000-0000-00005F000000}"/>
    <cellStyle name="Niv5Mark" xfId="9" xr:uid="{00000000-0005-0000-0000-0000FC000000}"/>
    <cellStyle name="Niv5PxLettres" xfId="9" xr:uid="{00000000-0005-0000-0000-0000E1000000}"/>
    <cellStyle name="Niv5PxTotal" xfId="42" xr:uid="{00000000-0005-0000-0000-0000D8000000}"/>
    <cellStyle name="Niv5PxULettres" xfId="9" xr:uid="{00000000-0005-0000-0000-0000F3000000}"/>
    <cellStyle name="Niv5PxUnit" xfId="42" xr:uid="{00000000-0005-0000-0000-0000C6000000}"/>
    <cellStyle name="Niv5QteEnt" xfId="42" xr:uid="{00000000-0005-0000-0000-0000B4000000}"/>
    <cellStyle name="Niv5QteLettres" xfId="9" xr:uid="{00000000-0005-0000-0000-0000AB000000}"/>
    <cellStyle name="Niv5Quant" xfId="42" xr:uid="{00000000-0005-0000-0000-0000A2000000}"/>
    <cellStyle name="Niv5TVA" xfId="48" xr:uid="{00000000-0005-0000-0000-0000CF000000}"/>
    <cellStyle name="Niv5Unite" xfId="48" xr:uid="{00000000-0005-0000-0000-0000BD000000}"/>
    <cellStyle name="Niv6" xfId="9" xr:uid="{00000000-0005-0000-0000-00000A000000}"/>
    <cellStyle name="Niv62" xfId="8" xr:uid="{00000000-0005-0000-0000-000012000000}"/>
    <cellStyle name="Niv6Code" xfId="31" xr:uid="{00000000-0005-0000-0000-000069000000}"/>
    <cellStyle name="Niv6CValeur" xfId="42" xr:uid="{00000000-0005-0000-0000-0000EB000000}"/>
    <cellStyle name="Niv6Designation" xfId="31" xr:uid="{00000000-0005-0000-0000-000072000000}"/>
    <cellStyle name="Niv6fusion" xfId="25" xr:uid="{00000000-0005-0000-0000-000060000000}"/>
    <cellStyle name="Niv6Mark" xfId="9" xr:uid="{00000000-0005-0000-0000-0000FD000000}"/>
    <cellStyle name="Niv6PxLettres" xfId="9" xr:uid="{00000000-0005-0000-0000-0000E2000000}"/>
    <cellStyle name="Niv6PxTotal" xfId="42" xr:uid="{00000000-0005-0000-0000-0000D9000000}"/>
    <cellStyle name="Niv6PxULettres" xfId="9" xr:uid="{00000000-0005-0000-0000-0000F4000000}"/>
    <cellStyle name="Niv6PxUnit" xfId="42" xr:uid="{00000000-0005-0000-0000-0000C7000000}"/>
    <cellStyle name="Niv6QteEnt" xfId="42" xr:uid="{00000000-0005-0000-0000-0000B5000000}"/>
    <cellStyle name="Niv6QteLettres" xfId="9" xr:uid="{00000000-0005-0000-0000-0000AC000000}"/>
    <cellStyle name="Niv6Quant" xfId="42" xr:uid="{00000000-0005-0000-0000-0000A3000000}"/>
    <cellStyle name="Niv6TVA" xfId="48" xr:uid="{00000000-0005-0000-0000-0000D0000000}"/>
    <cellStyle name="Niv6Unite" xfId="48" xr:uid="{00000000-0005-0000-0000-0000BE000000}"/>
    <cellStyle name="Normal" xfId="0" builtinId="0"/>
    <cellStyle name="PxLettres" xfId="8" xr:uid="{00000000-0005-0000-0000-000005010000}"/>
    <cellStyle name="PxTotal" xfId="49" xr:uid="{00000000-0005-0000-0000-000004010000}"/>
    <cellStyle name="PxULettres" xfId="8" xr:uid="{00000000-0005-0000-0000-000007010000}"/>
    <cellStyle name="PxUnit" xfId="40" xr:uid="{00000000-0005-0000-0000-000002010000}"/>
    <cellStyle name="QteEnt" xfId="40" xr:uid="{00000000-0005-0000-0000-000000010000}"/>
    <cellStyle name="QteLettres" xfId="8" xr:uid="{00000000-0005-0000-0000-0000FF000000}"/>
    <cellStyle name="Quant" xfId="40" xr:uid="{00000000-0005-0000-0000-0000FE000000}"/>
    <cellStyle name="RecapBordCValeur" xfId="34" xr:uid="{00000000-0005-0000-0000-000094000000}"/>
    <cellStyle name="RecapBordDesignation" xfId="32" xr:uid="{00000000-0005-0000-0000-000074000000}"/>
    <cellStyle name="RecapBordPxLettres" xfId="38" xr:uid="{00000000-0005-0000-0000-00008C000000}"/>
    <cellStyle name="RecapBordPxTotal" xfId="34" xr:uid="{00000000-0005-0000-0000-00007C000000}"/>
    <cellStyle name="RecapBordTVA" xfId="36" xr:uid="{00000000-0005-0000-0000-000084000000}"/>
    <cellStyle name="RecapLotCValeur" xfId="14" xr:uid="{00000000-0005-0000-0000-000093000000}"/>
    <cellStyle name="RecapLotDesignation" xfId="13" xr:uid="{00000000-0005-0000-0000-000073000000}"/>
    <cellStyle name="RecapLotPxLettres" xfId="8" xr:uid="{00000000-0005-0000-0000-00008B000000}"/>
    <cellStyle name="RecapLotPxTotal" xfId="14" xr:uid="{00000000-0005-0000-0000-00007B000000}"/>
    <cellStyle name="RecapLotTVA" xfId="11" xr:uid="{00000000-0005-0000-0000-000083000000}"/>
    <cellStyle name="RecapNiv1CValeur" xfId="35" xr:uid="{00000000-0005-0000-0000-000095000000}"/>
    <cellStyle name="RecapNiv1Designation" xfId="33" xr:uid="{00000000-0005-0000-0000-000075000000}"/>
    <cellStyle name="RecapNiv1PxLettres" xfId="6" xr:uid="{00000000-0005-0000-0000-00008D000000}"/>
    <cellStyle name="RecapNiv1PxTotal" xfId="35" xr:uid="{00000000-0005-0000-0000-00007D000000}"/>
    <cellStyle name="RecapNiv1TVA" xfId="37" xr:uid="{00000000-0005-0000-0000-000085000000}"/>
    <cellStyle name="RecapNiv2CValeur" xfId="14" xr:uid="{00000000-0005-0000-0000-000096000000}"/>
    <cellStyle name="RecapNiv2Designation" xfId="13" xr:uid="{00000000-0005-0000-0000-000076000000}"/>
    <cellStyle name="RecapNiv2PxLettres" xfId="8" xr:uid="{00000000-0005-0000-0000-00008E000000}"/>
    <cellStyle name="RecapNiv2PxTotal" xfId="14" xr:uid="{00000000-0005-0000-0000-00007E000000}"/>
    <cellStyle name="RecapNiv2TVA" xfId="11" xr:uid="{00000000-0005-0000-0000-000086000000}"/>
    <cellStyle name="RecapNiv3CValeur" xfId="14" xr:uid="{00000000-0005-0000-0000-000097000000}"/>
    <cellStyle name="RecapNiv3Designation" xfId="13" xr:uid="{00000000-0005-0000-0000-000077000000}"/>
    <cellStyle name="RecapNiv3PxLettres" xfId="8" xr:uid="{00000000-0005-0000-0000-00008F000000}"/>
    <cellStyle name="RecapNiv3PxTotal" xfId="14" xr:uid="{00000000-0005-0000-0000-00007F000000}"/>
    <cellStyle name="RecapNiv3TVA" xfId="11" xr:uid="{00000000-0005-0000-0000-000087000000}"/>
    <cellStyle name="RecapNiv4CValeur" xfId="14" xr:uid="{00000000-0005-0000-0000-000098000000}"/>
    <cellStyle name="RecapNiv4Designation" xfId="13" xr:uid="{00000000-0005-0000-0000-000078000000}"/>
    <cellStyle name="RecapNiv4PxLettres" xfId="8" xr:uid="{00000000-0005-0000-0000-000090000000}"/>
    <cellStyle name="RecapNiv4PxTotal" xfId="14" xr:uid="{00000000-0005-0000-0000-000080000000}"/>
    <cellStyle name="RecapNiv4TVA" xfId="11" xr:uid="{00000000-0005-0000-0000-000088000000}"/>
    <cellStyle name="RecapNiv5CValeur" xfId="14" xr:uid="{00000000-0005-0000-0000-000099000000}"/>
    <cellStyle name="RecapNiv5Designation" xfId="13" xr:uid="{00000000-0005-0000-0000-000079000000}"/>
    <cellStyle name="RecapNiv5PxLettres" xfId="8" xr:uid="{00000000-0005-0000-0000-000091000000}"/>
    <cellStyle name="RecapNiv5PxTotal" xfId="14" xr:uid="{00000000-0005-0000-0000-000081000000}"/>
    <cellStyle name="RecapNiv5TVA" xfId="11" xr:uid="{00000000-0005-0000-0000-000089000000}"/>
    <cellStyle name="RecapNiv6CValeur" xfId="14" xr:uid="{00000000-0005-0000-0000-00009A000000}"/>
    <cellStyle name="RecapNiv6Designation" xfId="13" xr:uid="{00000000-0005-0000-0000-00007A000000}"/>
    <cellStyle name="RecapNiv6PxLettres" xfId="8" xr:uid="{00000000-0005-0000-0000-000092000000}"/>
    <cellStyle name="RecapNiv6PxTotal" xfId="14" xr:uid="{00000000-0005-0000-0000-000082000000}"/>
    <cellStyle name="RecapNiv6TVA" xfId="11" xr:uid="{00000000-0005-0000-0000-00008A000000}"/>
    <cellStyle name="RecapRecapBord2" xfId="11" xr:uid="{00000000-0005-0000-0000-000016000000}"/>
    <cellStyle name="RecapRecapBord5Code" xfId="13" xr:uid="{00000000-0005-0000-0000-000024000000}"/>
    <cellStyle name="RecapRecapBord5CValeur" xfId="14" xr:uid="{00000000-0005-0000-0000-000028000000}"/>
    <cellStyle name="RecapRecapBord5Designation" xfId="13" xr:uid="{00000000-0005-0000-0000-000025000000}"/>
    <cellStyle name="RecapRecapBord5fusion" xfId="12" xr:uid="{00000000-0005-0000-0000-000023000000}"/>
    <cellStyle name="RecapRecapBord5PxLettres" xfId="8" xr:uid="{00000000-0005-0000-0000-000029000000}"/>
    <cellStyle name="RecapRecapBord5PxTotal" xfId="14" xr:uid="{00000000-0005-0000-0000-000026000000}"/>
    <cellStyle name="RecapRecapBord5TVA" xfId="11" xr:uid="{00000000-0005-0000-0000-000027000000}"/>
    <cellStyle name="RecapRecapLots2" xfId="11" xr:uid="{00000000-0005-0000-0000-000015000000}"/>
    <cellStyle name="RecapRecapLots5Code" xfId="13" xr:uid="{00000000-0005-0000-0000-00001D000000}"/>
    <cellStyle name="RecapRecapLots5CValeur" xfId="14" xr:uid="{00000000-0005-0000-0000-000021000000}"/>
    <cellStyle name="RecapRecapLots5Designation" xfId="13" xr:uid="{00000000-0005-0000-0000-00001E000000}"/>
    <cellStyle name="RecapRecapLots5fusion" xfId="12" xr:uid="{00000000-0005-0000-0000-00001C000000}"/>
    <cellStyle name="RecapRecapLots5PxLettres" xfId="8" xr:uid="{00000000-0005-0000-0000-000022000000}"/>
    <cellStyle name="RecapRecapLots5PxTotal" xfId="14" xr:uid="{00000000-0005-0000-0000-00001F000000}"/>
    <cellStyle name="RecapRecapLots5TVA" xfId="11" xr:uid="{00000000-0005-0000-0000-000020000000}"/>
    <cellStyle name="RecapRecapMark2" xfId="8" xr:uid="{00000000-0005-0000-0000-000019000000}"/>
    <cellStyle name="RecapRecapMark5Code" xfId="13" xr:uid="{00000000-0005-0000-0000-000047000000}"/>
    <cellStyle name="RecapRecapMark5CValeur" xfId="14" xr:uid="{00000000-0005-0000-0000-00004B000000}"/>
    <cellStyle name="RecapRecapMark5Designation" xfId="13" xr:uid="{00000000-0005-0000-0000-000048000000}"/>
    <cellStyle name="RecapRecapMark5fusion" xfId="12" xr:uid="{00000000-0005-0000-0000-000046000000}"/>
    <cellStyle name="RecapRecapMark5PxLettres" xfId="8" xr:uid="{00000000-0005-0000-0000-00004C000000}"/>
    <cellStyle name="RecapRecapMark5PxTotal" xfId="14" xr:uid="{00000000-0005-0000-0000-000049000000}"/>
    <cellStyle name="RecapRecapMark5TVA" xfId="11" xr:uid="{00000000-0005-0000-0000-00004A000000}"/>
    <cellStyle name="RecapRecapMOA2" xfId="8" xr:uid="{00000000-0005-0000-0000-000018000000}"/>
    <cellStyle name="RecapRecapMOA5Code" xfId="13" xr:uid="{00000000-0005-0000-0000-000039000000}"/>
    <cellStyle name="RecapRecapMOA5CValeur" xfId="14" xr:uid="{00000000-0005-0000-0000-00003D000000}"/>
    <cellStyle name="RecapRecapMOA5Designation" xfId="13" xr:uid="{00000000-0005-0000-0000-00003A000000}"/>
    <cellStyle name="RecapRecapMOA5fusion" xfId="12" xr:uid="{00000000-0005-0000-0000-000038000000}"/>
    <cellStyle name="RecapRecapMOA5PxLettres" xfId="8" xr:uid="{00000000-0005-0000-0000-00003E000000}"/>
    <cellStyle name="RecapRecapMOA5PxTotal" xfId="14" xr:uid="{00000000-0005-0000-0000-00003B000000}"/>
    <cellStyle name="RecapRecapMOA5TVA" xfId="11" xr:uid="{00000000-0005-0000-0000-00003C000000}"/>
    <cellStyle name="RecapRecapOptions2" xfId="8" xr:uid="{00000000-0005-0000-0000-00001B000000}"/>
    <cellStyle name="RecapRecapOptions5Code" xfId="13" xr:uid="{00000000-0005-0000-0000-000040000000}"/>
    <cellStyle name="RecapRecapOptions5CValeur" xfId="14" xr:uid="{00000000-0005-0000-0000-000044000000}"/>
    <cellStyle name="RecapRecapOptions5Designation" xfId="13" xr:uid="{00000000-0005-0000-0000-000041000000}"/>
    <cellStyle name="RecapRecapOptions5fusion" xfId="12" xr:uid="{00000000-0005-0000-0000-00003F000000}"/>
    <cellStyle name="RecapRecapOptions5PxLettres" xfId="8" xr:uid="{00000000-0005-0000-0000-000045000000}"/>
    <cellStyle name="RecapRecapOptions5PxTotal" xfId="14" xr:uid="{00000000-0005-0000-0000-000042000000}"/>
    <cellStyle name="RecapRecapOptions5TVA" xfId="11" xr:uid="{00000000-0005-0000-0000-000043000000}"/>
    <cellStyle name="RecapRecapOuv2" xfId="8" xr:uid="{00000000-0005-0000-0000-000017000000}"/>
    <cellStyle name="RecapRecapOuv5Code" xfId="13" xr:uid="{00000000-0005-0000-0000-00002B000000}"/>
    <cellStyle name="RecapRecapOuv5CValeur" xfId="14" xr:uid="{00000000-0005-0000-0000-00002F000000}"/>
    <cellStyle name="RecapRecapOuv5Designation" xfId="13" xr:uid="{00000000-0005-0000-0000-00002C000000}"/>
    <cellStyle name="RecapRecapOuv5fusion" xfId="12" xr:uid="{00000000-0005-0000-0000-00002A000000}"/>
    <cellStyle name="RecapRecapOuv5PxLettres" xfId="8" xr:uid="{00000000-0005-0000-0000-000030000000}"/>
    <cellStyle name="RecapRecapOuv5PxTotal" xfId="14" xr:uid="{00000000-0005-0000-0000-00002D000000}"/>
    <cellStyle name="RecapRecapOuv5TVA" xfId="11" xr:uid="{00000000-0005-0000-0000-00002E000000}"/>
    <cellStyle name="RecapRecapTranches2" xfId="8" xr:uid="{00000000-0005-0000-0000-00001A000000}"/>
    <cellStyle name="RecapRecapTranches5Code" xfId="13" xr:uid="{00000000-0005-0000-0000-000032000000}"/>
    <cellStyle name="RecapRecapTranches5CValeur" xfId="14" xr:uid="{00000000-0005-0000-0000-000036000000}"/>
    <cellStyle name="RecapRecapTranches5Designation" xfId="13" xr:uid="{00000000-0005-0000-0000-000033000000}"/>
    <cellStyle name="RecapRecapTranches5fusion" xfId="12" xr:uid="{00000000-0005-0000-0000-000031000000}"/>
    <cellStyle name="RecapRecapTranches5PxLettres" xfId="8" xr:uid="{00000000-0005-0000-0000-000037000000}"/>
    <cellStyle name="RecapRecapTranches5PxTotal" xfId="14" xr:uid="{00000000-0005-0000-0000-000034000000}"/>
    <cellStyle name="RecapRecapTranches5TVA" xfId="11" xr:uid="{00000000-0005-0000-0000-000035000000}"/>
    <cellStyle name="Signature" xfId="57" xr:uid="{00000000-0005-0000-0000-000013010000}"/>
    <cellStyle name="TitreLoc" xfId="52" xr:uid="{00000000-0005-0000-0000-00000B010000}"/>
    <cellStyle name="TVA" xfId="11" xr:uid="{00000000-0005-0000-0000-000003010000}"/>
    <cellStyle name="Unite" xfId="46" xr:uid="{00000000-0005-0000-0000-000001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B6B86-6293-B416-0A57-42772E638F41}">
  <dimension ref="A1:O140"/>
  <sheetViews>
    <sheetView showGridLines="0" tabSelected="1" topLeftCell="A120" workbookViewId="0">
      <selection activeCell="F141" sqref="F141"/>
    </sheetView>
  </sheetViews>
  <sheetFormatPr baseColWidth="10" defaultColWidth="7.77734375" defaultRowHeight="15" customHeight="1" x14ac:dyDescent="0.3"/>
  <cols>
    <col min="1" max="1" width="4.77734375" style="2" customWidth="1"/>
    <col min="2" max="2" width="41.21875" style="2" customWidth="1"/>
    <col min="3" max="3" width="9.5546875" style="2" customWidth="1"/>
    <col min="4" max="4" width="9.88671875" style="2" customWidth="1"/>
    <col min="5" max="5" width="5.21875" style="2" customWidth="1"/>
    <col min="6" max="6" width="10.33203125" style="2" customWidth="1"/>
    <col min="7" max="7" width="12.21875" style="2" customWidth="1"/>
    <col min="8" max="12" width="7.77734375" style="2" hidden="1"/>
    <col min="13" max="16384" width="7.77734375" style="2"/>
  </cols>
  <sheetData>
    <row r="1" spans="1:15" ht="1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 t="s">
        <v>0</v>
      </c>
      <c r="M1" s="1"/>
      <c r="N1" s="1"/>
      <c r="O1" s="1"/>
    </row>
    <row r="2" spans="1:15" ht="12" customHeight="1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1"/>
      <c r="I2" s="1"/>
      <c r="J2" s="1"/>
      <c r="K2" s="1"/>
      <c r="L2" s="4" t="s">
        <v>0</v>
      </c>
      <c r="M2" s="1"/>
      <c r="N2" s="1"/>
      <c r="O2" s="1"/>
    </row>
    <row r="3" spans="1:15" ht="23.25" customHeight="1" x14ac:dyDescent="0.3">
      <c r="A3" s="5"/>
      <c r="B3" s="6"/>
      <c r="C3" s="5"/>
      <c r="D3" s="5"/>
      <c r="E3" s="5"/>
      <c r="F3" s="5"/>
      <c r="G3" s="7"/>
      <c r="H3" s="1"/>
      <c r="I3" s="8" t="e">
        <f>I4+I34+I46+I70+I96+#REF!+I108</f>
        <v>#REF!</v>
      </c>
      <c r="J3" s="8" t="e">
        <f>J4+J34+J46+J70+J96+#REF!+J108</f>
        <v>#REF!</v>
      </c>
      <c r="K3" s="8" t="e">
        <f>K4+K34+K46+K70+K96+#REF!+K108</f>
        <v>#REF!</v>
      </c>
      <c r="L3" s="1" t="s">
        <v>0</v>
      </c>
      <c r="M3" s="1"/>
      <c r="N3" s="1"/>
      <c r="O3" s="1"/>
    </row>
    <row r="4" spans="1:15" ht="21" customHeight="1" x14ac:dyDescent="0.3">
      <c r="A4" s="9" t="s">
        <v>8</v>
      </c>
      <c r="B4" s="9" t="s">
        <v>9</v>
      </c>
      <c r="C4" s="5"/>
      <c r="D4" s="5"/>
      <c r="E4" s="5"/>
      <c r="F4" s="5"/>
      <c r="G4" s="7"/>
      <c r="H4" s="1"/>
      <c r="I4" s="8">
        <f>I5</f>
        <v>0</v>
      </c>
      <c r="J4" s="8">
        <f>J5</f>
        <v>0</v>
      </c>
      <c r="K4" s="8">
        <f>K5</f>
        <v>0</v>
      </c>
      <c r="L4" s="1" t="s">
        <v>0</v>
      </c>
      <c r="M4" s="1"/>
      <c r="N4" s="1"/>
      <c r="O4" s="1"/>
    </row>
    <row r="5" spans="1:15" ht="18.75" customHeight="1" x14ac:dyDescent="0.3">
      <c r="A5" s="10" t="s">
        <v>10</v>
      </c>
      <c r="B5" s="11" t="s">
        <v>11</v>
      </c>
      <c r="C5" s="5"/>
      <c r="D5" s="5"/>
      <c r="E5" s="5"/>
      <c r="F5" s="5"/>
      <c r="G5" s="7"/>
      <c r="H5" s="1"/>
      <c r="I5" s="8">
        <f>I6+I7+I8+I9+I10+I11+I12+I13+I14+I15+I16+I17+I18+I19+I20+I21+I22+I23+I24+I25+I26+I27+I28+I29+I30</f>
        <v>0</v>
      </c>
      <c r="J5" s="8">
        <f>J6+J7+J8+J9+J10+J11+J12+J13+J14+J15+J16+J17+J18+J19+J20+J21+J22+J23+J24+J25+J26+J27+J28+J29+J30</f>
        <v>0</v>
      </c>
      <c r="K5" s="8">
        <f>K6+K7+K8+K9+K10+K11+K12+K13+K14+K15+K16+K17+K18+K19+K20+K21+K22+K23+K24+K25+K26+K27+K28+K29+K30</f>
        <v>0</v>
      </c>
      <c r="L5" s="1" t="s">
        <v>0</v>
      </c>
      <c r="M5" s="1"/>
      <c r="N5" s="1"/>
      <c r="O5" s="1"/>
    </row>
    <row r="6" spans="1:15" ht="15.75" customHeight="1" x14ac:dyDescent="0.3">
      <c r="A6" s="5"/>
      <c r="B6" s="12" t="s">
        <v>12</v>
      </c>
      <c r="C6" s="13">
        <v>1</v>
      </c>
      <c r="D6" s="13">
        <v>0</v>
      </c>
      <c r="E6" s="14" t="s">
        <v>13</v>
      </c>
      <c r="F6" s="15">
        <v>0</v>
      </c>
      <c r="G6" s="16">
        <f>ROUND(D6*F6,2)</f>
        <v>0</v>
      </c>
      <c r="H6" s="17">
        <v>0.2</v>
      </c>
      <c r="I6" s="18">
        <f>ROUND(D6*F6,2)*(H6)</f>
        <v>0</v>
      </c>
      <c r="J6" s="1"/>
      <c r="K6" s="1"/>
      <c r="L6" s="1" t="s">
        <v>0</v>
      </c>
      <c r="M6" s="1"/>
      <c r="N6" s="1"/>
      <c r="O6" s="1"/>
    </row>
    <row r="7" spans="1:15" ht="15.75" customHeight="1" x14ac:dyDescent="0.3">
      <c r="A7" s="5"/>
      <c r="B7" s="19" t="s">
        <v>14</v>
      </c>
      <c r="C7" s="20">
        <v>0</v>
      </c>
      <c r="D7" s="5"/>
      <c r="E7" s="5"/>
      <c r="F7" s="20">
        <v>0</v>
      </c>
      <c r="G7" s="16"/>
      <c r="H7" s="1"/>
      <c r="I7" s="1"/>
      <c r="J7" s="1"/>
      <c r="K7" s="1"/>
      <c r="L7" s="1" t="s">
        <v>0</v>
      </c>
      <c r="M7" s="1"/>
      <c r="N7" s="1"/>
      <c r="O7" s="1"/>
    </row>
    <row r="8" spans="1:15" ht="15.75" customHeight="1" x14ac:dyDescent="0.3">
      <c r="A8" s="5"/>
      <c r="B8" s="19" t="s">
        <v>15</v>
      </c>
      <c r="C8" s="20">
        <v>0</v>
      </c>
      <c r="D8" s="5"/>
      <c r="E8" s="5"/>
      <c r="F8" s="20">
        <v>0</v>
      </c>
      <c r="G8" s="16"/>
      <c r="H8" s="1"/>
      <c r="I8" s="1"/>
      <c r="J8" s="1"/>
      <c r="K8" s="1"/>
      <c r="L8" s="1" t="s">
        <v>0</v>
      </c>
      <c r="M8" s="1"/>
      <c r="N8" s="1"/>
      <c r="O8" s="1"/>
    </row>
    <row r="9" spans="1:15" ht="15.75" customHeight="1" x14ac:dyDescent="0.3">
      <c r="A9" s="5"/>
      <c r="B9" s="19" t="s">
        <v>16</v>
      </c>
      <c r="C9" s="20">
        <v>0</v>
      </c>
      <c r="D9" s="5"/>
      <c r="E9" s="5"/>
      <c r="F9" s="20">
        <v>0</v>
      </c>
      <c r="G9" s="16"/>
      <c r="H9" s="1"/>
      <c r="I9" s="1"/>
      <c r="J9" s="1"/>
      <c r="K9" s="1"/>
      <c r="L9" s="1" t="s">
        <v>0</v>
      </c>
      <c r="M9" s="1"/>
      <c r="N9" s="1"/>
      <c r="O9" s="1"/>
    </row>
    <row r="10" spans="1:15" ht="15.75" customHeight="1" x14ac:dyDescent="0.3">
      <c r="A10" s="5"/>
      <c r="B10" s="19" t="s">
        <v>17</v>
      </c>
      <c r="C10" s="20">
        <v>0</v>
      </c>
      <c r="D10" s="5"/>
      <c r="E10" s="5"/>
      <c r="F10" s="20">
        <v>0</v>
      </c>
      <c r="G10" s="16"/>
      <c r="H10" s="1"/>
      <c r="I10" s="1"/>
      <c r="J10" s="1"/>
      <c r="K10" s="1"/>
      <c r="L10" s="1" t="s">
        <v>0</v>
      </c>
      <c r="M10" s="1"/>
      <c r="N10" s="1"/>
      <c r="O10" s="1"/>
    </row>
    <row r="11" spans="1:15" ht="15.75" customHeight="1" x14ac:dyDescent="0.3">
      <c r="A11" s="5"/>
      <c r="B11" s="19" t="s">
        <v>18</v>
      </c>
      <c r="C11" s="20">
        <v>0</v>
      </c>
      <c r="D11" s="5"/>
      <c r="E11" s="5"/>
      <c r="F11" s="20">
        <v>0</v>
      </c>
      <c r="G11" s="16"/>
      <c r="H11" s="1"/>
      <c r="I11" s="1"/>
      <c r="J11" s="1"/>
      <c r="K11" s="1"/>
      <c r="L11" s="1" t="s">
        <v>0</v>
      </c>
      <c r="M11" s="1"/>
      <c r="N11" s="1"/>
      <c r="O11" s="1"/>
    </row>
    <row r="12" spans="1:15" ht="15.75" customHeight="1" x14ac:dyDescent="0.3">
      <c r="A12" s="5"/>
      <c r="B12" s="19" t="s">
        <v>19</v>
      </c>
      <c r="C12" s="20">
        <v>0</v>
      </c>
      <c r="D12" s="5"/>
      <c r="E12" s="5"/>
      <c r="F12" s="20">
        <v>0</v>
      </c>
      <c r="G12" s="16"/>
      <c r="H12" s="1"/>
      <c r="I12" s="1"/>
      <c r="J12" s="1"/>
      <c r="K12" s="1"/>
      <c r="L12" s="1" t="s">
        <v>0</v>
      </c>
      <c r="M12" s="1"/>
      <c r="N12" s="1"/>
      <c r="O12" s="1"/>
    </row>
    <row r="13" spans="1:15" ht="15.75" customHeight="1" x14ac:dyDescent="0.3">
      <c r="A13" s="5"/>
      <c r="B13" s="19" t="s">
        <v>20</v>
      </c>
      <c r="C13" s="20">
        <v>0</v>
      </c>
      <c r="D13" s="5"/>
      <c r="E13" s="5"/>
      <c r="F13" s="20">
        <v>0</v>
      </c>
      <c r="G13" s="16"/>
      <c r="H13" s="1"/>
      <c r="I13" s="1"/>
      <c r="J13" s="1"/>
      <c r="K13" s="1"/>
      <c r="L13" s="1" t="s">
        <v>0</v>
      </c>
      <c r="M13" s="1"/>
      <c r="N13" s="1"/>
      <c r="O13" s="1"/>
    </row>
    <row r="14" spans="1:15" ht="15.75" customHeight="1" x14ac:dyDescent="0.3">
      <c r="A14" s="5"/>
      <c r="B14" s="19" t="s">
        <v>21</v>
      </c>
      <c r="C14" s="20">
        <v>0</v>
      </c>
      <c r="D14" s="5"/>
      <c r="E14" s="5"/>
      <c r="F14" s="20">
        <v>0</v>
      </c>
      <c r="G14" s="16"/>
      <c r="H14" s="1"/>
      <c r="I14" s="1"/>
      <c r="J14" s="1"/>
      <c r="K14" s="1"/>
      <c r="L14" s="1" t="s">
        <v>0</v>
      </c>
      <c r="M14" s="1"/>
      <c r="N14" s="1"/>
      <c r="O14" s="1"/>
    </row>
    <row r="15" spans="1:15" ht="15.75" customHeight="1" x14ac:dyDescent="0.3">
      <c r="A15" s="5"/>
      <c r="B15" s="19" t="s">
        <v>22</v>
      </c>
      <c r="C15" s="20">
        <v>0</v>
      </c>
      <c r="D15" s="5"/>
      <c r="E15" s="5"/>
      <c r="F15" s="20">
        <v>0</v>
      </c>
      <c r="G15" s="16"/>
      <c r="H15" s="1"/>
      <c r="I15" s="1"/>
      <c r="J15" s="1"/>
      <c r="K15" s="1"/>
      <c r="L15" s="1" t="s">
        <v>0</v>
      </c>
      <c r="M15" s="1"/>
      <c r="N15" s="1"/>
      <c r="O15" s="1"/>
    </row>
    <row r="16" spans="1:15" ht="15.75" customHeight="1" x14ac:dyDescent="0.3">
      <c r="A16" s="5"/>
      <c r="B16" s="19" t="s">
        <v>23</v>
      </c>
      <c r="C16" s="20">
        <v>0</v>
      </c>
      <c r="D16" s="5"/>
      <c r="E16" s="5"/>
      <c r="F16" s="20">
        <v>0</v>
      </c>
      <c r="G16" s="16"/>
      <c r="H16" s="1"/>
      <c r="I16" s="1"/>
      <c r="J16" s="1"/>
      <c r="K16" s="1"/>
      <c r="L16" s="1" t="s">
        <v>0</v>
      </c>
      <c r="M16" s="1"/>
      <c r="N16" s="1"/>
      <c r="O16" s="1"/>
    </row>
    <row r="17" spans="1:15" ht="27.75" customHeight="1" x14ac:dyDescent="0.3">
      <c r="A17" s="5"/>
      <c r="B17" s="19" t="s">
        <v>24</v>
      </c>
      <c r="C17" s="20">
        <v>0</v>
      </c>
      <c r="D17" s="5"/>
      <c r="E17" s="5"/>
      <c r="F17" s="20">
        <v>0</v>
      </c>
      <c r="G17" s="16"/>
      <c r="H17" s="1"/>
      <c r="I17" s="1"/>
      <c r="J17" s="1"/>
      <c r="K17" s="1"/>
      <c r="L17" s="1" t="s">
        <v>0</v>
      </c>
      <c r="M17" s="1"/>
      <c r="N17" s="1"/>
      <c r="O17" s="1"/>
    </row>
    <row r="18" spans="1:15" ht="15.75" customHeight="1" x14ac:dyDescent="0.3">
      <c r="A18" s="5"/>
      <c r="B18" s="19" t="s">
        <v>25</v>
      </c>
      <c r="C18" s="20">
        <v>0</v>
      </c>
      <c r="D18" s="5"/>
      <c r="E18" s="5"/>
      <c r="F18" s="20">
        <v>0</v>
      </c>
      <c r="G18" s="16"/>
      <c r="H18" s="1"/>
      <c r="I18" s="1"/>
      <c r="J18" s="1"/>
      <c r="K18" s="1"/>
      <c r="L18" s="1" t="s">
        <v>0</v>
      </c>
      <c r="M18" s="1"/>
      <c r="N18" s="1"/>
      <c r="O18" s="1"/>
    </row>
    <row r="19" spans="1:15" ht="27.75" customHeight="1" x14ac:dyDescent="0.3">
      <c r="A19" s="5"/>
      <c r="B19" s="19" t="s">
        <v>26</v>
      </c>
      <c r="C19" s="20">
        <v>0</v>
      </c>
      <c r="D19" s="5"/>
      <c r="E19" s="5"/>
      <c r="F19" s="20">
        <v>0</v>
      </c>
      <c r="G19" s="16"/>
      <c r="H19" s="1"/>
      <c r="I19" s="1"/>
      <c r="J19" s="1"/>
      <c r="K19" s="1"/>
      <c r="L19" s="1" t="s">
        <v>0</v>
      </c>
      <c r="M19" s="1"/>
      <c r="N19" s="1"/>
      <c r="O19" s="1"/>
    </row>
    <row r="20" spans="1:15" ht="15.75" customHeight="1" x14ac:dyDescent="0.3">
      <c r="A20" s="5"/>
      <c r="B20" s="19" t="s">
        <v>27</v>
      </c>
      <c r="C20" s="20">
        <v>0</v>
      </c>
      <c r="D20" s="5"/>
      <c r="E20" s="5"/>
      <c r="F20" s="20">
        <v>0</v>
      </c>
      <c r="G20" s="16"/>
      <c r="H20" s="1"/>
      <c r="I20" s="1"/>
      <c r="J20" s="1"/>
      <c r="K20" s="1"/>
      <c r="L20" s="1" t="s">
        <v>0</v>
      </c>
      <c r="M20" s="1"/>
      <c r="N20" s="1"/>
      <c r="O20" s="1"/>
    </row>
    <row r="21" spans="1:15" ht="15.75" customHeight="1" x14ac:dyDescent="0.3">
      <c r="A21" s="5"/>
      <c r="B21" s="19" t="s">
        <v>28</v>
      </c>
      <c r="C21" s="20">
        <v>0</v>
      </c>
      <c r="D21" s="5"/>
      <c r="E21" s="5"/>
      <c r="F21" s="20">
        <v>0</v>
      </c>
      <c r="G21" s="16"/>
      <c r="H21" s="1"/>
      <c r="I21" s="1"/>
      <c r="J21" s="1"/>
      <c r="K21" s="1"/>
      <c r="L21" s="1" t="s">
        <v>0</v>
      </c>
      <c r="M21" s="1"/>
      <c r="N21" s="1"/>
      <c r="O21" s="1"/>
    </row>
    <row r="22" spans="1:15" ht="15.75" customHeight="1" x14ac:dyDescent="0.3">
      <c r="A22" s="5"/>
      <c r="B22" s="19" t="s">
        <v>29</v>
      </c>
      <c r="C22" s="20">
        <v>0</v>
      </c>
      <c r="D22" s="5"/>
      <c r="E22" s="5"/>
      <c r="F22" s="20">
        <v>0</v>
      </c>
      <c r="G22" s="16"/>
      <c r="H22" s="1"/>
      <c r="I22" s="1"/>
      <c r="J22" s="1"/>
      <c r="K22" s="1"/>
      <c r="L22" s="1" t="s">
        <v>0</v>
      </c>
      <c r="M22" s="1"/>
      <c r="N22" s="1"/>
      <c r="O22" s="1"/>
    </row>
    <row r="23" spans="1:15" ht="15.75" customHeight="1" x14ac:dyDescent="0.3">
      <c r="A23" s="5"/>
      <c r="B23" s="19" t="s">
        <v>30</v>
      </c>
      <c r="C23" s="20">
        <v>0</v>
      </c>
      <c r="D23" s="5"/>
      <c r="E23" s="5"/>
      <c r="F23" s="20">
        <v>0</v>
      </c>
      <c r="G23" s="16"/>
      <c r="H23" s="1"/>
      <c r="I23" s="1"/>
      <c r="J23" s="1"/>
      <c r="K23" s="1"/>
      <c r="L23" s="1" t="s">
        <v>0</v>
      </c>
      <c r="M23" s="1"/>
      <c r="N23" s="1"/>
      <c r="O23" s="1"/>
    </row>
    <row r="24" spans="1:15" ht="15.75" customHeight="1" x14ac:dyDescent="0.3">
      <c r="A24" s="5"/>
      <c r="B24" s="19" t="s">
        <v>31</v>
      </c>
      <c r="C24" s="20">
        <v>0</v>
      </c>
      <c r="D24" s="5"/>
      <c r="E24" s="5"/>
      <c r="F24" s="20">
        <v>0</v>
      </c>
      <c r="G24" s="16"/>
      <c r="H24" s="1"/>
      <c r="I24" s="1"/>
      <c r="J24" s="1"/>
      <c r="K24" s="1"/>
      <c r="L24" s="1" t="s">
        <v>0</v>
      </c>
      <c r="M24" s="1"/>
      <c r="N24" s="1"/>
      <c r="O24" s="1"/>
    </row>
    <row r="25" spans="1:15" ht="15.75" customHeight="1" x14ac:dyDescent="0.3">
      <c r="A25" s="5"/>
      <c r="B25" s="19" t="s">
        <v>32</v>
      </c>
      <c r="C25" s="20">
        <v>0</v>
      </c>
      <c r="D25" s="5"/>
      <c r="E25" s="5"/>
      <c r="F25" s="20">
        <v>0</v>
      </c>
      <c r="G25" s="16"/>
      <c r="H25" s="1"/>
      <c r="I25" s="1"/>
      <c r="J25" s="1"/>
      <c r="K25" s="1"/>
      <c r="L25" s="1" t="s">
        <v>0</v>
      </c>
      <c r="M25" s="1"/>
      <c r="N25" s="1"/>
      <c r="O25" s="1"/>
    </row>
    <row r="26" spans="1:15" ht="15.75" customHeight="1" x14ac:dyDescent="0.3">
      <c r="A26" s="5"/>
      <c r="B26" s="19" t="s">
        <v>33</v>
      </c>
      <c r="C26" s="20">
        <v>0</v>
      </c>
      <c r="D26" s="5"/>
      <c r="E26" s="5"/>
      <c r="F26" s="20">
        <v>0</v>
      </c>
      <c r="G26" s="16"/>
      <c r="H26" s="1"/>
      <c r="I26" s="1"/>
      <c r="J26" s="1"/>
      <c r="K26" s="1"/>
      <c r="L26" s="1" t="s">
        <v>0</v>
      </c>
      <c r="M26" s="1"/>
      <c r="N26" s="1"/>
      <c r="O26" s="1"/>
    </row>
    <row r="27" spans="1:15" ht="15.75" customHeight="1" x14ac:dyDescent="0.3">
      <c r="A27" s="5"/>
      <c r="B27" s="19" t="s">
        <v>34</v>
      </c>
      <c r="C27" s="20">
        <v>0</v>
      </c>
      <c r="D27" s="5"/>
      <c r="E27" s="5"/>
      <c r="F27" s="20">
        <v>0</v>
      </c>
      <c r="G27" s="16"/>
      <c r="H27" s="1"/>
      <c r="I27" s="1"/>
      <c r="J27" s="1"/>
      <c r="K27" s="1"/>
      <c r="L27" s="1" t="s">
        <v>0</v>
      </c>
      <c r="M27" s="1"/>
      <c r="N27" s="1"/>
      <c r="O27" s="1"/>
    </row>
    <row r="28" spans="1:15" ht="27.75" customHeight="1" x14ac:dyDescent="0.3">
      <c r="A28" s="5"/>
      <c r="B28" s="19" t="s">
        <v>35</v>
      </c>
      <c r="C28" s="20">
        <v>0</v>
      </c>
      <c r="D28" s="5"/>
      <c r="E28" s="5"/>
      <c r="F28" s="20">
        <v>0</v>
      </c>
      <c r="G28" s="16"/>
      <c r="H28" s="1"/>
      <c r="I28" s="1"/>
      <c r="J28" s="1"/>
      <c r="K28" s="1"/>
      <c r="L28" s="1" t="s">
        <v>0</v>
      </c>
      <c r="M28" s="1"/>
      <c r="N28" s="1"/>
      <c r="O28" s="1"/>
    </row>
    <row r="29" spans="1:15" ht="15.75" customHeight="1" x14ac:dyDescent="0.3">
      <c r="A29" s="5"/>
      <c r="B29" s="19" t="s">
        <v>36</v>
      </c>
      <c r="C29" s="20">
        <v>0</v>
      </c>
      <c r="D29" s="5"/>
      <c r="E29" s="5"/>
      <c r="F29" s="20">
        <v>0</v>
      </c>
      <c r="G29" s="16"/>
      <c r="H29" s="1"/>
      <c r="I29" s="1"/>
      <c r="J29" s="1"/>
      <c r="K29" s="1"/>
      <c r="L29" s="1" t="s">
        <v>0</v>
      </c>
      <c r="M29" s="1"/>
      <c r="N29" s="1"/>
      <c r="O29" s="1"/>
    </row>
    <row r="30" spans="1:15" ht="15.75" customHeight="1" x14ac:dyDescent="0.3">
      <c r="A30" s="5"/>
      <c r="B30" s="19" t="s">
        <v>37</v>
      </c>
      <c r="C30" s="20">
        <v>0</v>
      </c>
      <c r="D30" s="5"/>
      <c r="E30" s="5"/>
      <c r="F30" s="20">
        <v>0</v>
      </c>
      <c r="G30" s="16"/>
      <c r="H30" s="1"/>
      <c r="I30" s="1"/>
      <c r="J30" s="1"/>
      <c r="K30" s="1"/>
      <c r="L30" s="1" t="s">
        <v>0</v>
      </c>
      <c r="M30" s="1"/>
      <c r="N30" s="1"/>
      <c r="O30" s="1"/>
    </row>
    <row r="31" spans="1:15" ht="15" customHeight="1" x14ac:dyDescent="0.3">
      <c r="A31" s="5"/>
      <c r="B31" s="5"/>
      <c r="C31" s="5"/>
      <c r="D31" s="5"/>
      <c r="E31" s="5"/>
      <c r="F31" s="5"/>
      <c r="G31" s="21"/>
      <c r="H31" s="1"/>
      <c r="I31" s="1"/>
      <c r="J31" s="1"/>
      <c r="K31" s="1"/>
      <c r="L31" s="1" t="s">
        <v>0</v>
      </c>
      <c r="M31" s="1"/>
      <c r="N31" s="1"/>
      <c r="O31" s="1"/>
    </row>
    <row r="32" spans="1:15" ht="18.75" customHeight="1" x14ac:dyDescent="0.3">
      <c r="A32" s="22"/>
      <c r="B32" s="23" t="s">
        <v>38</v>
      </c>
      <c r="C32" s="24"/>
      <c r="D32" s="24"/>
      <c r="E32" s="24"/>
      <c r="F32" s="24"/>
      <c r="G32" s="25">
        <f>G6</f>
        <v>0</v>
      </c>
      <c r="H32" s="1"/>
      <c r="I32" s="1"/>
      <c r="J32" s="1"/>
      <c r="K32" s="1"/>
      <c r="L32" s="1" t="s">
        <v>0</v>
      </c>
      <c r="M32" s="1"/>
      <c r="N32" s="1"/>
      <c r="O32" s="1"/>
    </row>
    <row r="33" spans="1:15" ht="15" customHeight="1" x14ac:dyDescent="0.3">
      <c r="A33" s="5"/>
      <c r="B33" s="5"/>
      <c r="C33" s="5"/>
      <c r="D33" s="5"/>
      <c r="E33" s="5"/>
      <c r="F33" s="5"/>
      <c r="G33" s="21"/>
      <c r="H33" s="1"/>
      <c r="I33" s="1"/>
      <c r="J33" s="1"/>
      <c r="K33" s="1"/>
      <c r="L33" s="1" t="s">
        <v>0</v>
      </c>
      <c r="M33" s="1"/>
      <c r="N33" s="1"/>
      <c r="O33" s="1"/>
    </row>
    <row r="34" spans="1:15" ht="21" customHeight="1" x14ac:dyDescent="0.3">
      <c r="A34" s="9" t="s">
        <v>39</v>
      </c>
      <c r="B34" s="9" t="s">
        <v>40</v>
      </c>
      <c r="C34" s="5"/>
      <c r="D34" s="5"/>
      <c r="E34" s="5"/>
      <c r="F34" s="5"/>
      <c r="G34" s="7"/>
      <c r="H34" s="1"/>
      <c r="I34" s="8" t="e">
        <f>I35+I38</f>
        <v>#REF!</v>
      </c>
      <c r="J34" s="8" t="e">
        <f>J35+J38</f>
        <v>#REF!</v>
      </c>
      <c r="K34" s="8" t="e">
        <f>K35+K38</f>
        <v>#REF!</v>
      </c>
      <c r="L34" s="1" t="s">
        <v>0</v>
      </c>
      <c r="M34" s="1"/>
      <c r="N34" s="1"/>
      <c r="O34" s="1"/>
    </row>
    <row r="35" spans="1:15" ht="18.75" customHeight="1" x14ac:dyDescent="0.3">
      <c r="A35" s="10" t="s">
        <v>41</v>
      </c>
      <c r="B35" s="11" t="s">
        <v>42</v>
      </c>
      <c r="C35" s="5"/>
      <c r="D35" s="5"/>
      <c r="E35" s="5"/>
      <c r="F35" s="5"/>
      <c r="G35" s="7"/>
      <c r="H35" s="1"/>
      <c r="I35" s="8" t="e">
        <f>#REF!+#REF!+I36+I37</f>
        <v>#REF!</v>
      </c>
      <c r="J35" s="8" t="e">
        <f>#REF!+#REF!+J36+J37</f>
        <v>#REF!</v>
      </c>
      <c r="K35" s="8" t="e">
        <f>#REF!+#REF!+K36+K37</f>
        <v>#REF!</v>
      </c>
      <c r="L35" s="1" t="s">
        <v>0</v>
      </c>
      <c r="M35" s="1"/>
      <c r="N35" s="1"/>
      <c r="O35" s="1"/>
    </row>
    <row r="36" spans="1:15" ht="18.600000000000001" customHeight="1" x14ac:dyDescent="0.3">
      <c r="A36" s="5"/>
      <c r="B36" s="12" t="s">
        <v>45</v>
      </c>
      <c r="C36" s="26">
        <v>50</v>
      </c>
      <c r="D36" s="26">
        <v>0</v>
      </c>
      <c r="E36" s="14" t="s">
        <v>43</v>
      </c>
      <c r="F36" s="15">
        <v>0</v>
      </c>
      <c r="G36" s="16">
        <f>ROUND(D36*F36,2)</f>
        <v>0</v>
      </c>
      <c r="H36" s="17">
        <v>0.2</v>
      </c>
      <c r="I36" s="18">
        <f>ROUND(D36*F36,2)*(H36)</f>
        <v>0</v>
      </c>
      <c r="J36" s="1"/>
      <c r="K36" s="1"/>
      <c r="L36" s="1" t="s">
        <v>0</v>
      </c>
      <c r="M36" s="1"/>
      <c r="N36" s="1"/>
      <c r="O36" s="1"/>
    </row>
    <row r="37" spans="1:15" ht="15.75" customHeight="1" x14ac:dyDescent="0.3">
      <c r="A37" s="5"/>
      <c r="B37" s="12" t="s">
        <v>46</v>
      </c>
      <c r="C37" s="13">
        <v>1</v>
      </c>
      <c r="D37" s="13">
        <v>0</v>
      </c>
      <c r="E37" s="14" t="s">
        <v>13</v>
      </c>
      <c r="F37" s="15">
        <v>0</v>
      </c>
      <c r="G37" s="16">
        <f>ROUND(D37*F37,2)</f>
        <v>0</v>
      </c>
      <c r="H37" s="17">
        <v>0.2</v>
      </c>
      <c r="I37" s="18">
        <f>ROUND(D37*F37,2)*(H37)</f>
        <v>0</v>
      </c>
      <c r="J37" s="1"/>
      <c r="K37" s="1"/>
      <c r="L37" s="1" t="s">
        <v>0</v>
      </c>
      <c r="M37" s="1"/>
      <c r="N37" s="1"/>
      <c r="O37" s="1"/>
    </row>
    <row r="38" spans="1:15" ht="18.75" customHeight="1" x14ac:dyDescent="0.3">
      <c r="A38" s="10" t="s">
        <v>47</v>
      </c>
      <c r="B38" s="11" t="s">
        <v>40</v>
      </c>
      <c r="C38" s="5"/>
      <c r="D38" s="5"/>
      <c r="E38" s="5"/>
      <c r="F38" s="5"/>
      <c r="G38" s="7"/>
      <c r="H38" s="1"/>
      <c r="I38" s="8" t="e">
        <f>I39+I40+#REF!+I41+#REF!+#REF!+I42</f>
        <v>#REF!</v>
      </c>
      <c r="J38" s="8" t="e">
        <f>J39+J40+#REF!+J41+#REF!+#REF!+J42</f>
        <v>#REF!</v>
      </c>
      <c r="K38" s="8" t="e">
        <f>K39+K40+#REF!+K41+#REF!+#REF!+K42</f>
        <v>#REF!</v>
      </c>
      <c r="L38" s="1" t="s">
        <v>0</v>
      </c>
      <c r="M38" s="1"/>
      <c r="N38" s="1"/>
      <c r="O38" s="1"/>
    </row>
    <row r="39" spans="1:15" ht="15.75" customHeight="1" x14ac:dyDescent="0.3">
      <c r="A39" s="5"/>
      <c r="B39" s="12" t="s">
        <v>141</v>
      </c>
      <c r="C39" s="26">
        <f>(5.3+2.7+3.1+1.7+1.7+1.6+1.4)*3.2</f>
        <v>55.999999999999993</v>
      </c>
      <c r="D39" s="26">
        <v>0</v>
      </c>
      <c r="E39" s="14" t="s">
        <v>43</v>
      </c>
      <c r="F39" s="15">
        <v>0</v>
      </c>
      <c r="G39" s="16">
        <f t="shared" ref="G39:G42" si="0">ROUND(D39*F39,2)</f>
        <v>0</v>
      </c>
      <c r="H39" s="17">
        <v>0.2</v>
      </c>
      <c r="I39" s="18">
        <f t="shared" ref="I39:I42" si="1">ROUND(D39*F39,2)*(H39)</f>
        <v>0</v>
      </c>
      <c r="J39" s="1"/>
      <c r="K39" s="1"/>
      <c r="L39" s="1" t="s">
        <v>0</v>
      </c>
      <c r="M39" s="1"/>
      <c r="N39" s="1"/>
      <c r="O39" s="1"/>
    </row>
    <row r="40" spans="1:15" ht="15.75" customHeight="1" x14ac:dyDescent="0.3">
      <c r="A40" s="5"/>
      <c r="B40" s="12" t="s">
        <v>142</v>
      </c>
      <c r="C40" s="26">
        <f>90.49+66.5+6.71+7.6</f>
        <v>171.3</v>
      </c>
      <c r="D40" s="26">
        <v>0</v>
      </c>
      <c r="E40" s="14" t="s">
        <v>43</v>
      </c>
      <c r="F40" s="15">
        <v>0</v>
      </c>
      <c r="G40" s="16">
        <f t="shared" si="0"/>
        <v>0</v>
      </c>
      <c r="H40" s="17">
        <v>0.2</v>
      </c>
      <c r="I40" s="18">
        <f t="shared" si="1"/>
        <v>0</v>
      </c>
      <c r="J40" s="1"/>
      <c r="K40" s="1"/>
      <c r="L40" s="1" t="s">
        <v>0</v>
      </c>
      <c r="M40" s="1"/>
      <c r="N40" s="1"/>
      <c r="O40" s="1"/>
    </row>
    <row r="41" spans="1:15" ht="15.75" customHeight="1" x14ac:dyDescent="0.3">
      <c r="A41" s="5"/>
      <c r="B41" s="12" t="s">
        <v>48</v>
      </c>
      <c r="C41" s="26">
        <f>13.1+9.4</f>
        <v>22.5</v>
      </c>
      <c r="D41" s="26">
        <v>0</v>
      </c>
      <c r="E41" s="14" t="s">
        <v>43</v>
      </c>
      <c r="F41" s="15">
        <v>0</v>
      </c>
      <c r="G41" s="16">
        <f t="shared" si="0"/>
        <v>0</v>
      </c>
      <c r="H41" s="17">
        <v>0.2</v>
      </c>
      <c r="I41" s="18">
        <f t="shared" si="1"/>
        <v>0</v>
      </c>
      <c r="J41" s="1"/>
      <c r="K41" s="1"/>
      <c r="L41" s="1" t="s">
        <v>0</v>
      </c>
      <c r="M41" s="1"/>
      <c r="N41" s="1"/>
      <c r="O41" s="1"/>
    </row>
    <row r="42" spans="1:15" ht="15.75" customHeight="1" x14ac:dyDescent="0.3">
      <c r="A42" s="5"/>
      <c r="B42" s="12" t="s">
        <v>49</v>
      </c>
      <c r="C42" s="13">
        <v>1</v>
      </c>
      <c r="D42" s="13">
        <v>0</v>
      </c>
      <c r="E42" s="14" t="s">
        <v>13</v>
      </c>
      <c r="F42" s="15">
        <v>0</v>
      </c>
      <c r="G42" s="16">
        <f t="shared" si="0"/>
        <v>0</v>
      </c>
      <c r="H42" s="17">
        <v>0.2</v>
      </c>
      <c r="I42" s="18">
        <f t="shared" si="1"/>
        <v>0</v>
      </c>
      <c r="J42" s="1"/>
      <c r="K42" s="1"/>
      <c r="L42" s="1" t="s">
        <v>0</v>
      </c>
      <c r="M42" s="1"/>
      <c r="N42" s="1"/>
      <c r="O42" s="1"/>
    </row>
    <row r="43" spans="1:15" ht="15" customHeight="1" x14ac:dyDescent="0.3">
      <c r="A43" s="5"/>
      <c r="B43" s="5"/>
      <c r="C43" s="5"/>
      <c r="D43" s="5"/>
      <c r="E43" s="5"/>
      <c r="F43" s="5"/>
      <c r="G43" s="21"/>
      <c r="H43" s="1"/>
      <c r="I43" s="1"/>
      <c r="J43" s="1"/>
      <c r="K43" s="1"/>
      <c r="L43" s="1" t="s">
        <v>0</v>
      </c>
      <c r="M43" s="1"/>
      <c r="N43" s="1"/>
      <c r="O43" s="1"/>
    </row>
    <row r="44" spans="1:15" ht="18.75" customHeight="1" x14ac:dyDescent="0.3">
      <c r="A44" s="22"/>
      <c r="B44" s="23" t="s">
        <v>50</v>
      </c>
      <c r="C44" s="24"/>
      <c r="D44" s="24"/>
      <c r="E44" s="24"/>
      <c r="F44" s="24"/>
      <c r="G44" s="25">
        <f>SUM(G36:G43)</f>
        <v>0</v>
      </c>
      <c r="H44" s="1"/>
      <c r="I44" s="1"/>
      <c r="J44" s="1"/>
      <c r="K44" s="1"/>
      <c r="L44" s="1" t="s">
        <v>0</v>
      </c>
      <c r="M44" s="1"/>
      <c r="N44" s="1"/>
      <c r="O44" s="1"/>
    </row>
    <row r="45" spans="1:15" ht="15" customHeight="1" x14ac:dyDescent="0.3">
      <c r="A45" s="5"/>
      <c r="B45" s="5"/>
      <c r="C45" s="5"/>
      <c r="D45" s="5"/>
      <c r="E45" s="5"/>
      <c r="F45" s="5"/>
      <c r="G45" s="21"/>
      <c r="H45" s="1"/>
      <c r="I45" s="1"/>
      <c r="J45" s="1"/>
      <c r="K45" s="1"/>
      <c r="L45" s="1" t="s">
        <v>0</v>
      </c>
      <c r="M45" s="1"/>
      <c r="N45" s="1"/>
      <c r="O45" s="1"/>
    </row>
    <row r="46" spans="1:15" ht="21" customHeight="1" x14ac:dyDescent="0.3">
      <c r="A46" s="9" t="s">
        <v>51</v>
      </c>
      <c r="B46" s="9" t="s">
        <v>52</v>
      </c>
      <c r="C46" s="5"/>
      <c r="D46" s="5"/>
      <c r="E46" s="5"/>
      <c r="F46" s="5"/>
      <c r="G46" s="7"/>
      <c r="H46" s="1"/>
      <c r="I46" s="8" t="e">
        <f>I47+I50+I53+I59+I61+#REF!+#REF!+I63+I65</f>
        <v>#REF!</v>
      </c>
      <c r="J46" s="8" t="e">
        <f>J47+J50+J53+J59+J61+#REF!+#REF!+J63+J65</f>
        <v>#REF!</v>
      </c>
      <c r="K46" s="8" t="e">
        <f>K47+K50+K53+K59+K61+#REF!+#REF!+K63+K65</f>
        <v>#REF!</v>
      </c>
      <c r="L46" s="1" t="s">
        <v>0</v>
      </c>
      <c r="M46" s="1"/>
      <c r="N46" s="1"/>
      <c r="O46" s="1"/>
    </row>
    <row r="47" spans="1:15" ht="33.75" customHeight="1" x14ac:dyDescent="0.3">
      <c r="A47" s="10" t="s">
        <v>53</v>
      </c>
      <c r="B47" s="11" t="s">
        <v>54</v>
      </c>
      <c r="C47" s="5"/>
      <c r="D47" s="5"/>
      <c r="E47" s="5"/>
      <c r="F47" s="5"/>
      <c r="G47" s="7"/>
      <c r="H47" s="1"/>
      <c r="I47" s="8" t="e">
        <f>#REF!+I48</f>
        <v>#REF!</v>
      </c>
      <c r="J47" s="8" t="e">
        <f>#REF!+J48</f>
        <v>#REF!</v>
      </c>
      <c r="K47" s="8" t="e">
        <f>#REF!+K48</f>
        <v>#REF!</v>
      </c>
      <c r="L47" s="1" t="s">
        <v>0</v>
      </c>
      <c r="M47" s="1"/>
      <c r="N47" s="1"/>
      <c r="O47" s="1"/>
    </row>
    <row r="48" spans="1:15" ht="15.75" customHeight="1" x14ac:dyDescent="0.3">
      <c r="A48" s="5"/>
      <c r="B48" s="19" t="s">
        <v>56</v>
      </c>
      <c r="C48" s="5"/>
      <c r="D48" s="5"/>
      <c r="E48" s="5"/>
      <c r="F48" s="5"/>
      <c r="G48" s="7"/>
      <c r="H48" s="1"/>
      <c r="I48" s="8" t="e">
        <f>I49+#REF!</f>
        <v>#REF!</v>
      </c>
      <c r="J48" s="8" t="e">
        <f>J49+#REF!</f>
        <v>#REF!</v>
      </c>
      <c r="K48" s="8" t="e">
        <f>K49+#REF!</f>
        <v>#REF!</v>
      </c>
      <c r="L48" s="1" t="s">
        <v>0</v>
      </c>
      <c r="M48" s="1"/>
      <c r="N48" s="1"/>
      <c r="O48" s="1"/>
    </row>
    <row r="49" spans="1:15" ht="15.75" customHeight="1" x14ac:dyDescent="0.3">
      <c r="A49" s="5"/>
      <c r="B49" s="12" t="s">
        <v>55</v>
      </c>
      <c r="C49" s="26">
        <f>5.5*3.2</f>
        <v>17.600000000000001</v>
      </c>
      <c r="D49" s="26">
        <v>0</v>
      </c>
      <c r="E49" s="14" t="s">
        <v>43</v>
      </c>
      <c r="F49" s="15">
        <v>0</v>
      </c>
      <c r="G49" s="16">
        <f>ROUND(D49*F49,2)</f>
        <v>0</v>
      </c>
      <c r="H49" s="17">
        <v>0.2</v>
      </c>
      <c r="I49" s="18">
        <f>ROUND(D49*F49,2)*(H49)</f>
        <v>0</v>
      </c>
      <c r="J49" s="1"/>
      <c r="K49" s="1"/>
      <c r="L49" s="1" t="s">
        <v>0</v>
      </c>
      <c r="M49" s="1"/>
      <c r="N49" s="1"/>
      <c r="O49" s="1"/>
    </row>
    <row r="50" spans="1:15" ht="18.75" customHeight="1" x14ac:dyDescent="0.3">
      <c r="A50" s="10" t="s">
        <v>57</v>
      </c>
      <c r="B50" s="11" t="s">
        <v>58</v>
      </c>
      <c r="C50" s="5"/>
      <c r="D50" s="5"/>
      <c r="E50" s="5"/>
      <c r="F50" s="5"/>
      <c r="G50" s="7"/>
      <c r="H50" s="1"/>
      <c r="I50" s="8" t="e">
        <f>#REF!+I51</f>
        <v>#REF!</v>
      </c>
      <c r="J50" s="8" t="e">
        <f>#REF!+J51</f>
        <v>#REF!</v>
      </c>
      <c r="K50" s="8" t="e">
        <f>#REF!+K51</f>
        <v>#REF!</v>
      </c>
      <c r="L50" s="1" t="s">
        <v>0</v>
      </c>
      <c r="M50" s="1"/>
      <c r="N50" s="1"/>
      <c r="O50" s="1"/>
    </row>
    <row r="51" spans="1:15" ht="15.75" customHeight="1" x14ac:dyDescent="0.3">
      <c r="A51" s="5"/>
      <c r="B51" s="19" t="s">
        <v>60</v>
      </c>
      <c r="C51" s="5"/>
      <c r="D51" s="5"/>
      <c r="E51" s="5"/>
      <c r="F51" s="5"/>
      <c r="G51" s="7"/>
      <c r="H51" s="1"/>
      <c r="I51" s="8">
        <f>I52</f>
        <v>0</v>
      </c>
      <c r="J51" s="8">
        <f>J52</f>
        <v>0</v>
      </c>
      <c r="K51" s="8">
        <f>K52</f>
        <v>0</v>
      </c>
      <c r="L51" s="1" t="s">
        <v>0</v>
      </c>
      <c r="M51" s="1"/>
      <c r="N51" s="1"/>
      <c r="O51" s="1"/>
    </row>
    <row r="52" spans="1:15" ht="15.75" customHeight="1" x14ac:dyDescent="0.3">
      <c r="A52" s="5"/>
      <c r="B52" s="12" t="s">
        <v>59</v>
      </c>
      <c r="C52" s="26">
        <f>C49</f>
        <v>17.600000000000001</v>
      </c>
      <c r="D52" s="26">
        <v>0</v>
      </c>
      <c r="E52" s="14" t="s">
        <v>43</v>
      </c>
      <c r="F52" s="15">
        <v>0</v>
      </c>
      <c r="G52" s="16">
        <f>ROUND(D52*F52,2)</f>
        <v>0</v>
      </c>
      <c r="H52" s="17">
        <v>0.2</v>
      </c>
      <c r="I52" s="18">
        <f>ROUND(D52*F52,2)*(H52)</f>
        <v>0</v>
      </c>
      <c r="J52" s="1"/>
      <c r="K52" s="1"/>
      <c r="L52" s="1" t="s">
        <v>0</v>
      </c>
      <c r="M52" s="1"/>
      <c r="N52" s="1"/>
      <c r="O52" s="1"/>
    </row>
    <row r="53" spans="1:15" ht="18.75" customHeight="1" x14ac:dyDescent="0.3">
      <c r="A53" s="10" t="s">
        <v>61</v>
      </c>
      <c r="B53" s="11" t="s">
        <v>62</v>
      </c>
      <c r="C53" s="5"/>
      <c r="D53" s="5"/>
      <c r="E53" s="5"/>
      <c r="F53" s="5"/>
      <c r="G53" s="7"/>
      <c r="H53" s="1"/>
      <c r="I53" s="8" t="e">
        <f>I54+#REF!+I56+I58</f>
        <v>#REF!</v>
      </c>
      <c r="J53" s="8" t="e">
        <f>J54+#REF!+J56+J58</f>
        <v>#REF!</v>
      </c>
      <c r="K53" s="8" t="e">
        <f>K54+#REF!+K56+K58</f>
        <v>#REF!</v>
      </c>
      <c r="L53" s="1" t="s">
        <v>0</v>
      </c>
      <c r="M53" s="1"/>
      <c r="N53" s="1"/>
      <c r="O53" s="1"/>
    </row>
    <row r="54" spans="1:15" ht="15.75" customHeight="1" x14ac:dyDescent="0.3">
      <c r="A54" s="5"/>
      <c r="B54" s="19" t="s">
        <v>63</v>
      </c>
      <c r="C54" s="5"/>
      <c r="D54" s="5"/>
      <c r="E54" s="5"/>
      <c r="F54" s="5"/>
      <c r="G54" s="7"/>
      <c r="H54" s="1"/>
      <c r="I54" s="8">
        <f>I55</f>
        <v>0</v>
      </c>
      <c r="J54" s="8">
        <f>J55</f>
        <v>0</v>
      </c>
      <c r="K54" s="8">
        <f>K55</f>
        <v>0</v>
      </c>
      <c r="L54" s="1" t="s">
        <v>0</v>
      </c>
      <c r="M54" s="1"/>
      <c r="N54" s="1"/>
      <c r="O54" s="1"/>
    </row>
    <row r="55" spans="1:15" ht="15.75" customHeight="1" x14ac:dyDescent="0.3">
      <c r="A55" s="5"/>
      <c r="B55" s="12" t="s">
        <v>59</v>
      </c>
      <c r="C55" s="26">
        <f>(3.65+8+3.5+3.5+5.28+2.62+3.55)*3.2-(5.6*2)</f>
        <v>85.12</v>
      </c>
      <c r="D55" s="26">
        <v>0</v>
      </c>
      <c r="E55" s="14" t="s">
        <v>43</v>
      </c>
      <c r="F55" s="15">
        <v>0</v>
      </c>
      <c r="G55" s="16">
        <f>ROUND(D55*F55,2)</f>
        <v>0</v>
      </c>
      <c r="H55" s="17">
        <v>0.2</v>
      </c>
      <c r="I55" s="18">
        <f>ROUND(D55*F55,2)*(H55)</f>
        <v>0</v>
      </c>
      <c r="J55" s="1"/>
      <c r="K55" s="1"/>
      <c r="L55" s="1" t="s">
        <v>0</v>
      </c>
      <c r="M55" s="1"/>
      <c r="N55" s="1"/>
      <c r="O55" s="1"/>
    </row>
    <row r="56" spans="1:15" ht="27.75" customHeight="1" x14ac:dyDescent="0.3">
      <c r="A56" s="5"/>
      <c r="B56" s="19" t="s">
        <v>64</v>
      </c>
      <c r="C56" s="5"/>
      <c r="D56" s="5"/>
      <c r="E56" s="5"/>
      <c r="F56" s="5"/>
      <c r="G56" s="7"/>
      <c r="H56" s="1"/>
      <c r="I56" s="8">
        <f>I57</f>
        <v>0</v>
      </c>
      <c r="J56" s="8">
        <f>J57</f>
        <v>0</v>
      </c>
      <c r="K56" s="8">
        <f>K57</f>
        <v>0</v>
      </c>
      <c r="L56" s="1" t="s">
        <v>0</v>
      </c>
      <c r="M56" s="1"/>
      <c r="N56" s="1"/>
      <c r="O56" s="1"/>
    </row>
    <row r="57" spans="1:15" ht="15.75" customHeight="1" x14ac:dyDescent="0.3">
      <c r="A57" s="5"/>
      <c r="B57" s="12" t="s">
        <v>59</v>
      </c>
      <c r="C57" s="26">
        <f>17.5+17*2.1</f>
        <v>53.2</v>
      </c>
      <c r="D57" s="26">
        <v>0</v>
      </c>
      <c r="E57" s="14" t="s">
        <v>43</v>
      </c>
      <c r="F57" s="15">
        <v>0</v>
      </c>
      <c r="G57" s="16">
        <f>ROUND(D57*F57,2)</f>
        <v>0</v>
      </c>
      <c r="H57" s="17">
        <v>0.2</v>
      </c>
      <c r="I57" s="18">
        <f>ROUND(D57*F57,2)*(H57)</f>
        <v>0</v>
      </c>
      <c r="J57" s="1"/>
      <c r="K57" s="1"/>
      <c r="L57" s="1" t="s">
        <v>0</v>
      </c>
      <c r="M57" s="1"/>
      <c r="N57" s="1"/>
      <c r="O57" s="1"/>
    </row>
    <row r="58" spans="1:15" ht="15.75" customHeight="1" x14ac:dyDescent="0.3">
      <c r="A58" s="5"/>
      <c r="B58" s="12" t="s">
        <v>65</v>
      </c>
      <c r="C58" s="13">
        <v>5</v>
      </c>
      <c r="D58" s="13">
        <v>0</v>
      </c>
      <c r="E58" s="14" t="s">
        <v>66</v>
      </c>
      <c r="F58" s="15">
        <v>0</v>
      </c>
      <c r="G58" s="16">
        <f>ROUND(D58*F58,2)</f>
        <v>0</v>
      </c>
      <c r="H58" s="17">
        <v>0.2</v>
      </c>
      <c r="I58" s="18">
        <f>ROUND(D58*F58,2)*(H58)</f>
        <v>0</v>
      </c>
      <c r="J58" s="1"/>
      <c r="K58" s="1"/>
      <c r="L58" s="1" t="s">
        <v>0</v>
      </c>
      <c r="M58" s="1"/>
      <c r="N58" s="1"/>
      <c r="O58" s="1"/>
    </row>
    <row r="59" spans="1:15" ht="18.75" customHeight="1" x14ac:dyDescent="0.3">
      <c r="A59" s="10" t="s">
        <v>67</v>
      </c>
      <c r="B59" s="11" t="s">
        <v>68</v>
      </c>
      <c r="C59" s="5"/>
      <c r="D59" s="5"/>
      <c r="E59" s="5"/>
      <c r="F59" s="5"/>
      <c r="G59" s="7"/>
      <c r="H59" s="1"/>
      <c r="I59" s="8">
        <f>I60</f>
        <v>0</v>
      </c>
      <c r="J59" s="8">
        <f>J60</f>
        <v>0</v>
      </c>
      <c r="K59" s="8">
        <f>K60</f>
        <v>0</v>
      </c>
      <c r="L59" s="1" t="s">
        <v>0</v>
      </c>
      <c r="M59" s="1"/>
      <c r="N59" s="1"/>
      <c r="O59" s="1"/>
    </row>
    <row r="60" spans="1:15" ht="15.75" customHeight="1" x14ac:dyDescent="0.3">
      <c r="A60" s="5"/>
      <c r="B60" s="12" t="s">
        <v>69</v>
      </c>
      <c r="C60" s="13">
        <v>1</v>
      </c>
      <c r="D60" s="13">
        <v>0</v>
      </c>
      <c r="E60" s="14" t="s">
        <v>13</v>
      </c>
      <c r="F60" s="15">
        <v>0</v>
      </c>
      <c r="G60" s="16">
        <f>ROUND(D60*F60,2)</f>
        <v>0</v>
      </c>
      <c r="H60" s="17">
        <v>0.2</v>
      </c>
      <c r="I60" s="18">
        <f>ROUND(D60*F60,2)*(H60)</f>
        <v>0</v>
      </c>
      <c r="J60" s="1"/>
      <c r="K60" s="1"/>
      <c r="L60" s="1" t="s">
        <v>0</v>
      </c>
      <c r="M60" s="1"/>
      <c r="N60" s="1"/>
      <c r="O60" s="1"/>
    </row>
    <row r="61" spans="1:15" ht="18.75" customHeight="1" x14ac:dyDescent="0.3">
      <c r="A61" s="10" t="s">
        <v>70</v>
      </c>
      <c r="B61" s="11" t="s">
        <v>71</v>
      </c>
      <c r="C61" s="5"/>
      <c r="D61" s="5"/>
      <c r="E61" s="5"/>
      <c r="F61" s="5"/>
      <c r="G61" s="7"/>
      <c r="H61" s="1"/>
      <c r="I61" s="8">
        <f>I62</f>
        <v>0</v>
      </c>
      <c r="J61" s="8">
        <f>J62</f>
        <v>0</v>
      </c>
      <c r="K61" s="8">
        <f>K62</f>
        <v>0</v>
      </c>
      <c r="L61" s="1" t="s">
        <v>0</v>
      </c>
      <c r="M61" s="1"/>
      <c r="N61" s="1"/>
      <c r="O61" s="1"/>
    </row>
    <row r="62" spans="1:15" ht="15.75" customHeight="1" x14ac:dyDescent="0.3">
      <c r="A62" s="5"/>
      <c r="B62" s="12" t="s">
        <v>69</v>
      </c>
      <c r="C62" s="26">
        <v>10</v>
      </c>
      <c r="D62" s="26">
        <v>0</v>
      </c>
      <c r="E62" s="14" t="s">
        <v>43</v>
      </c>
      <c r="F62" s="15">
        <v>0</v>
      </c>
      <c r="G62" s="16">
        <f>ROUND(D62*F62,2)</f>
        <v>0</v>
      </c>
      <c r="H62" s="17">
        <v>0.2</v>
      </c>
      <c r="I62" s="18">
        <f>ROUND(D62*F62,2)*(H62)</f>
        <v>0</v>
      </c>
      <c r="J62" s="1"/>
      <c r="K62" s="1"/>
      <c r="L62" s="1" t="s">
        <v>0</v>
      </c>
      <c r="M62" s="1"/>
      <c r="N62" s="1"/>
      <c r="O62" s="1"/>
    </row>
    <row r="63" spans="1:15" ht="18.75" customHeight="1" x14ac:dyDescent="0.3">
      <c r="A63" s="10" t="s">
        <v>72</v>
      </c>
      <c r="B63" s="11" t="s">
        <v>76</v>
      </c>
      <c r="C63" s="5"/>
      <c r="D63" s="5"/>
      <c r="E63" s="5"/>
      <c r="F63" s="5"/>
      <c r="G63" s="7"/>
      <c r="H63" s="1"/>
      <c r="I63" s="8" t="e">
        <f>I64+#REF!</f>
        <v>#REF!</v>
      </c>
      <c r="J63" s="8" t="e">
        <f>J64+#REF!</f>
        <v>#REF!</v>
      </c>
      <c r="K63" s="8" t="e">
        <f>K64+#REF!</f>
        <v>#REF!</v>
      </c>
      <c r="L63" s="1" t="s">
        <v>0</v>
      </c>
      <c r="M63" s="1"/>
      <c r="N63" s="1"/>
      <c r="O63" s="1"/>
    </row>
    <row r="64" spans="1:15" ht="13.8" customHeight="1" x14ac:dyDescent="0.3">
      <c r="A64" s="5"/>
      <c r="B64" s="12" t="s">
        <v>121</v>
      </c>
      <c r="C64" s="13">
        <v>1</v>
      </c>
      <c r="D64" s="13">
        <v>0</v>
      </c>
      <c r="E64" s="14" t="s">
        <v>66</v>
      </c>
      <c r="F64" s="15">
        <v>0</v>
      </c>
      <c r="G64" s="16">
        <f>ROUND(D64*F64,2)</f>
        <v>0</v>
      </c>
      <c r="H64" s="17">
        <v>0.2</v>
      </c>
      <c r="I64" s="18">
        <f>ROUND(D64*F64,2)*(H64)</f>
        <v>0</v>
      </c>
      <c r="J64" s="1"/>
      <c r="K64" s="1"/>
      <c r="L64" s="1" t="s">
        <v>0</v>
      </c>
      <c r="M64" s="1"/>
      <c r="N64" s="1"/>
      <c r="O64" s="1"/>
    </row>
    <row r="65" spans="1:15" ht="18.75" customHeight="1" x14ac:dyDescent="0.3">
      <c r="A65" s="10" t="s">
        <v>75</v>
      </c>
      <c r="B65" s="11" t="s">
        <v>77</v>
      </c>
      <c r="C65" s="5"/>
      <c r="D65" s="5"/>
      <c r="E65" s="5"/>
      <c r="F65" s="5"/>
      <c r="G65" s="7"/>
      <c r="H65" s="1"/>
      <c r="I65" s="8" t="e">
        <f>I66</f>
        <v>#VALUE!</v>
      </c>
      <c r="J65" s="8" t="e">
        <f>J66</f>
        <v>#VALUE!</v>
      </c>
      <c r="K65" s="8" t="e">
        <f>K66</f>
        <v>#VALUE!</v>
      </c>
      <c r="L65" s="1" t="s">
        <v>0</v>
      </c>
      <c r="M65" s="1"/>
      <c r="N65" s="1"/>
      <c r="O65" s="1"/>
    </row>
    <row r="66" spans="1:15" ht="15.75" customHeight="1" x14ac:dyDescent="0.3">
      <c r="A66" s="5"/>
      <c r="B66" s="12" t="s">
        <v>122</v>
      </c>
      <c r="C66" s="13">
        <v>2</v>
      </c>
      <c r="D66" s="13">
        <v>0</v>
      </c>
      <c r="E66" s="14" t="s">
        <v>66</v>
      </c>
      <c r="F66" s="15">
        <v>0</v>
      </c>
      <c r="G66" s="16">
        <f>ROUND(D66*F66,2)</f>
        <v>0</v>
      </c>
      <c r="H66" s="16" t="e">
        <f t="shared" ref="H66:L66" si="2">ROUND(E66*G66,2)</f>
        <v>#VALUE!</v>
      </c>
      <c r="I66" s="16" t="e">
        <f t="shared" si="2"/>
        <v>#VALUE!</v>
      </c>
      <c r="J66" s="16" t="e">
        <f t="shared" si="2"/>
        <v>#VALUE!</v>
      </c>
      <c r="K66" s="16" t="e">
        <f t="shared" si="2"/>
        <v>#VALUE!</v>
      </c>
      <c r="L66" s="16" t="e">
        <f t="shared" si="2"/>
        <v>#VALUE!</v>
      </c>
      <c r="M66" s="1"/>
      <c r="N66" s="1"/>
      <c r="O66" s="1"/>
    </row>
    <row r="67" spans="1:15" ht="15" customHeight="1" x14ac:dyDescent="0.3">
      <c r="A67" s="5"/>
      <c r="B67" s="41" t="s">
        <v>123</v>
      </c>
      <c r="C67" s="5">
        <v>1</v>
      </c>
      <c r="D67" s="5"/>
      <c r="E67" s="40" t="s">
        <v>66</v>
      </c>
      <c r="F67" s="5"/>
      <c r="G67" s="16">
        <f>ROUND(D67*F67,2)</f>
        <v>0</v>
      </c>
      <c r="H67" s="1"/>
      <c r="I67" s="1"/>
      <c r="J67" s="1"/>
      <c r="K67" s="1"/>
      <c r="L67" s="1" t="s">
        <v>0</v>
      </c>
      <c r="M67" s="1"/>
      <c r="N67" s="1"/>
      <c r="O67" s="1"/>
    </row>
    <row r="68" spans="1:15" ht="18.75" customHeight="1" x14ac:dyDescent="0.3">
      <c r="A68" s="22"/>
      <c r="B68" s="23" t="s">
        <v>78</v>
      </c>
      <c r="C68" s="24"/>
      <c r="D68" s="24"/>
      <c r="E68" s="24"/>
      <c r="F68" s="24"/>
      <c r="G68" s="25">
        <f>SUM(G48:G67)</f>
        <v>0</v>
      </c>
      <c r="H68" s="1"/>
      <c r="I68" s="1"/>
      <c r="J68" s="1"/>
      <c r="K68" s="1"/>
      <c r="L68" s="1" t="s">
        <v>0</v>
      </c>
      <c r="M68" s="1"/>
      <c r="N68" s="1"/>
      <c r="O68" s="1"/>
    </row>
    <row r="69" spans="1:15" ht="15" customHeight="1" x14ac:dyDescent="0.3">
      <c r="A69" s="5"/>
      <c r="B69" s="5"/>
      <c r="C69" s="5"/>
      <c r="D69" s="5"/>
      <c r="E69" s="5"/>
      <c r="F69" s="5"/>
      <c r="G69" s="21"/>
      <c r="H69" s="1"/>
      <c r="I69" s="1"/>
      <c r="J69" s="1"/>
      <c r="K69" s="1"/>
      <c r="L69" s="1" t="s">
        <v>0</v>
      </c>
      <c r="M69" s="1"/>
      <c r="N69" s="1"/>
      <c r="O69" s="1"/>
    </row>
    <row r="70" spans="1:15" ht="21" customHeight="1" x14ac:dyDescent="0.3">
      <c r="A70" s="9" t="s">
        <v>79</v>
      </c>
      <c r="B70" s="9" t="s">
        <v>80</v>
      </c>
      <c r="C70" s="5"/>
      <c r="D70" s="5"/>
      <c r="E70" s="5"/>
      <c r="F70" s="5"/>
      <c r="G70" s="7"/>
      <c r="H70" s="1"/>
      <c r="I70" s="8" t="e">
        <f>I71+I73+I78+I81+I83+I85+#REF!+I87+I89+#REF!+I91</f>
        <v>#REF!</v>
      </c>
      <c r="J70" s="8" t="e">
        <f>J71+J73+J78+J81+J83+J85+#REF!+J87+J89+#REF!+J91</f>
        <v>#REF!</v>
      </c>
      <c r="K70" s="8" t="e">
        <f>K71+K73+K78+K81+K83+K85+#REF!+K87+K89+#REF!+K91</f>
        <v>#REF!</v>
      </c>
      <c r="L70" s="1" t="s">
        <v>0</v>
      </c>
      <c r="M70" s="1"/>
      <c r="N70" s="1"/>
      <c r="O70" s="1"/>
    </row>
    <row r="71" spans="1:15" ht="18.75" customHeight="1" x14ac:dyDescent="0.3">
      <c r="A71" s="10" t="s">
        <v>81</v>
      </c>
      <c r="B71" s="11" t="s">
        <v>82</v>
      </c>
      <c r="C71" s="5"/>
      <c r="D71" s="5"/>
      <c r="E71" s="5"/>
      <c r="F71" s="5"/>
      <c r="G71" s="7"/>
      <c r="H71" s="1"/>
      <c r="I71" s="8">
        <f>I72</f>
        <v>0</v>
      </c>
      <c r="J71" s="8">
        <f>J72</f>
        <v>0</v>
      </c>
      <c r="K71" s="8">
        <f>K72</f>
        <v>0</v>
      </c>
      <c r="L71" s="1" t="s">
        <v>0</v>
      </c>
      <c r="M71" s="1"/>
      <c r="N71" s="1"/>
      <c r="O71" s="1"/>
    </row>
    <row r="72" spans="1:15" ht="15.75" customHeight="1" x14ac:dyDescent="0.3">
      <c r="A72" s="5"/>
      <c r="B72" s="12" t="s">
        <v>85</v>
      </c>
      <c r="C72" s="13">
        <f>37.5*2.8-(20*2)+(8.8*2*2.8)+2.5*2.8+(3.55*2*2.8)+(5.31*2*2.8)*2+7*2.8+8.26*2.8+(5.29*4*2.8)+((2.43+2.58)*2)*2.8-3*2</f>
        <v>324.66399999999999</v>
      </c>
      <c r="D72" s="13">
        <v>0</v>
      </c>
      <c r="E72" s="14" t="s">
        <v>124</v>
      </c>
      <c r="F72" s="15">
        <v>0</v>
      </c>
      <c r="G72" s="16">
        <f>ROUND(D72*F72,2)</f>
        <v>0</v>
      </c>
      <c r="H72" s="17">
        <v>0.2</v>
      </c>
      <c r="I72" s="18">
        <f>ROUND(D72*F72,2)*(H72)</f>
        <v>0</v>
      </c>
      <c r="J72" s="1"/>
      <c r="K72" s="1"/>
      <c r="L72" s="1" t="s">
        <v>0</v>
      </c>
      <c r="M72" s="1"/>
      <c r="N72" s="1"/>
      <c r="O72" s="1"/>
    </row>
    <row r="73" spans="1:15" ht="18.75" customHeight="1" x14ac:dyDescent="0.3">
      <c r="A73" s="10" t="s">
        <v>83</v>
      </c>
      <c r="B73" s="11" t="s">
        <v>84</v>
      </c>
      <c r="C73" s="5"/>
      <c r="D73" s="5"/>
      <c r="E73" s="5"/>
      <c r="F73" s="5"/>
      <c r="G73" s="7"/>
      <c r="H73" s="1"/>
      <c r="I73" s="8">
        <f>I74+I76</f>
        <v>0</v>
      </c>
      <c r="J73" s="8">
        <f>J74+J76</f>
        <v>0</v>
      </c>
      <c r="K73" s="8">
        <f>K74+K76</f>
        <v>0</v>
      </c>
      <c r="L73" s="1" t="s">
        <v>0</v>
      </c>
      <c r="M73" s="1"/>
      <c r="N73" s="1"/>
      <c r="O73" s="1"/>
    </row>
    <row r="74" spans="1:15" ht="15.75" customHeight="1" x14ac:dyDescent="0.3">
      <c r="A74" s="5"/>
      <c r="B74" s="19" t="s">
        <v>85</v>
      </c>
      <c r="D74" s="5"/>
      <c r="E74" s="5"/>
      <c r="F74" s="5"/>
      <c r="G74" s="7"/>
      <c r="H74" s="1"/>
      <c r="I74" s="8">
        <f>I75</f>
        <v>0</v>
      </c>
      <c r="J74" s="8">
        <f>J75</f>
        <v>0</v>
      </c>
      <c r="K74" s="8">
        <f>K75</f>
        <v>0</v>
      </c>
      <c r="L74" s="1" t="s">
        <v>0</v>
      </c>
      <c r="M74" s="1"/>
      <c r="N74" s="1"/>
      <c r="O74" s="1"/>
    </row>
    <row r="75" spans="1:15" ht="15.75" customHeight="1" x14ac:dyDescent="0.3">
      <c r="A75" s="5"/>
      <c r="B75" s="12" t="s">
        <v>125</v>
      </c>
      <c r="C75" s="42">
        <f>C72+C49+(C55*2)</f>
        <v>512.50400000000002</v>
      </c>
      <c r="D75" s="13">
        <v>0</v>
      </c>
      <c r="E75" s="14" t="s">
        <v>124</v>
      </c>
      <c r="F75" s="15">
        <v>0</v>
      </c>
      <c r="G75" s="16">
        <f>ROUND(D75*F75,2)</f>
        <v>0</v>
      </c>
      <c r="H75" s="17">
        <v>0.2</v>
      </c>
      <c r="I75" s="18">
        <f>ROUND(D75*F75,2)*(H75)</f>
        <v>0</v>
      </c>
      <c r="J75" s="1"/>
      <c r="K75" s="1"/>
      <c r="L75" s="1" t="s">
        <v>0</v>
      </c>
      <c r="M75" s="1"/>
      <c r="N75" s="1"/>
      <c r="O75" s="1"/>
    </row>
    <row r="76" spans="1:15" ht="15.75" customHeight="1" x14ac:dyDescent="0.3">
      <c r="A76" s="5"/>
      <c r="B76" s="19" t="s">
        <v>86</v>
      </c>
      <c r="C76" s="5"/>
      <c r="D76" s="5"/>
      <c r="E76" s="5"/>
      <c r="F76" s="5"/>
      <c r="G76" s="7"/>
      <c r="H76" s="1"/>
      <c r="I76" s="8">
        <f>I77</f>
        <v>0</v>
      </c>
      <c r="J76" s="8">
        <f>J77</f>
        <v>0</v>
      </c>
      <c r="K76" s="8">
        <f>K77</f>
        <v>0</v>
      </c>
      <c r="L76" s="1" t="s">
        <v>0</v>
      </c>
      <c r="M76" s="1"/>
      <c r="N76" s="1"/>
      <c r="O76" s="1"/>
    </row>
    <row r="77" spans="1:15" ht="15.75" customHeight="1" x14ac:dyDescent="0.3">
      <c r="A77" s="5"/>
      <c r="B77" s="12" t="s">
        <v>129</v>
      </c>
      <c r="C77" s="13">
        <f>5.3*0.5+0.15*4.75+12.86+13.66</f>
        <v>29.8825</v>
      </c>
      <c r="D77" s="13">
        <v>0</v>
      </c>
      <c r="E77" s="14" t="s">
        <v>124</v>
      </c>
      <c r="F77" s="15">
        <v>0</v>
      </c>
      <c r="G77" s="16">
        <f>ROUND(D77*F77,2)</f>
        <v>0</v>
      </c>
      <c r="H77" s="17">
        <v>0.2</v>
      </c>
      <c r="I77" s="18">
        <f>ROUND(D77*F77,2)*(H77)</f>
        <v>0</v>
      </c>
      <c r="J77" s="1"/>
      <c r="K77" s="1"/>
      <c r="L77" s="1" t="s">
        <v>0</v>
      </c>
      <c r="M77" s="1"/>
      <c r="N77" s="1"/>
      <c r="O77" s="1"/>
    </row>
    <row r="78" spans="1:15" ht="18.75" customHeight="1" x14ac:dyDescent="0.3">
      <c r="A78" s="10" t="s">
        <v>87</v>
      </c>
      <c r="B78" s="11" t="s">
        <v>88</v>
      </c>
      <c r="C78" s="5"/>
      <c r="D78" s="5"/>
      <c r="E78" s="5"/>
      <c r="F78" s="5"/>
      <c r="G78" s="16"/>
      <c r="H78" s="1"/>
      <c r="I78" s="8" t="e">
        <f>#REF!</f>
        <v>#REF!</v>
      </c>
      <c r="J78" s="8" t="e">
        <f>#REF!</f>
        <v>#REF!</v>
      </c>
      <c r="K78" s="8" t="e">
        <f>#REF!</f>
        <v>#REF!</v>
      </c>
      <c r="L78" s="1" t="s">
        <v>0</v>
      </c>
      <c r="M78" s="1"/>
      <c r="N78" s="1"/>
      <c r="O78" s="1"/>
    </row>
    <row r="79" spans="1:15" ht="18.75" customHeight="1" x14ac:dyDescent="0.3">
      <c r="A79" s="10"/>
      <c r="B79" s="43" t="s">
        <v>85</v>
      </c>
      <c r="C79" s="41"/>
      <c r="D79" s="5"/>
      <c r="E79" s="40"/>
      <c r="F79" s="5"/>
      <c r="G79" s="16"/>
      <c r="H79" s="1"/>
      <c r="I79" s="8"/>
      <c r="J79" s="8"/>
      <c r="K79" s="8"/>
      <c r="L79" s="1"/>
      <c r="M79" s="1"/>
      <c r="N79" s="1"/>
      <c r="O79" s="1"/>
    </row>
    <row r="80" spans="1:15" ht="18.75" customHeight="1" x14ac:dyDescent="0.3">
      <c r="A80" s="10"/>
      <c r="B80" s="44" t="s">
        <v>126</v>
      </c>
      <c r="C80" s="41">
        <v>325</v>
      </c>
      <c r="D80" s="5"/>
      <c r="E80" s="40" t="s">
        <v>124</v>
      </c>
      <c r="F80" s="5"/>
      <c r="G80" s="16">
        <f t="shared" ref="G80:G92" si="3">ROUND(D80*F80,2)</f>
        <v>0</v>
      </c>
      <c r="H80" s="1"/>
      <c r="I80" s="8"/>
      <c r="J80" s="8"/>
      <c r="K80" s="8"/>
      <c r="L80" s="1"/>
      <c r="M80" s="1"/>
      <c r="N80" s="1"/>
      <c r="O80" s="1"/>
    </row>
    <row r="81" spans="1:15" ht="18.75" customHeight="1" x14ac:dyDescent="0.3">
      <c r="A81" s="10" t="s">
        <v>89</v>
      </c>
      <c r="B81" s="11" t="s">
        <v>90</v>
      </c>
      <c r="C81" s="5"/>
      <c r="D81" s="5"/>
      <c r="E81" s="5"/>
      <c r="F81" s="5"/>
      <c r="G81" s="16"/>
      <c r="H81" s="1"/>
      <c r="I81" s="8">
        <f>I82</f>
        <v>0</v>
      </c>
      <c r="J81" s="8">
        <f>J82</f>
        <v>0</v>
      </c>
      <c r="K81" s="8">
        <f>K82</f>
        <v>0</v>
      </c>
      <c r="L81" s="1" t="s">
        <v>0</v>
      </c>
      <c r="M81" s="1"/>
      <c r="N81" s="1"/>
      <c r="O81" s="1"/>
    </row>
    <row r="82" spans="1:15" ht="15.75" customHeight="1" x14ac:dyDescent="0.3">
      <c r="A82" s="5"/>
      <c r="B82" s="12"/>
      <c r="C82" s="13">
        <f>101*0.1+5*1.9+8</f>
        <v>27.6</v>
      </c>
      <c r="D82" s="13">
        <v>0</v>
      </c>
      <c r="E82" s="14" t="s">
        <v>124</v>
      </c>
      <c r="F82" s="15">
        <v>0</v>
      </c>
      <c r="G82" s="16">
        <f t="shared" si="3"/>
        <v>0</v>
      </c>
      <c r="H82" s="17">
        <v>0.2</v>
      </c>
      <c r="I82" s="18">
        <f>ROUND(D82*F82,2)*(H82)</f>
        <v>0</v>
      </c>
      <c r="J82" s="1"/>
      <c r="K82" s="1"/>
      <c r="L82" s="1" t="s">
        <v>0</v>
      </c>
      <c r="M82" s="1"/>
      <c r="N82" s="1"/>
      <c r="O82" s="1"/>
    </row>
    <row r="83" spans="1:15" ht="18.75" customHeight="1" x14ac:dyDescent="0.3">
      <c r="A83" s="10" t="s">
        <v>91</v>
      </c>
      <c r="B83" s="11" t="s">
        <v>92</v>
      </c>
      <c r="C83" s="5"/>
      <c r="D83" s="5"/>
      <c r="E83" s="5"/>
      <c r="F83" s="5"/>
      <c r="G83" s="16"/>
      <c r="H83" s="1"/>
      <c r="I83" s="8">
        <f>I84</f>
        <v>0</v>
      </c>
      <c r="J83" s="8">
        <f>J84</f>
        <v>0</v>
      </c>
      <c r="K83" s="8">
        <f>K84</f>
        <v>0</v>
      </c>
      <c r="L83" s="1" t="s">
        <v>0</v>
      </c>
      <c r="M83" s="1"/>
      <c r="N83" s="1"/>
      <c r="O83" s="1"/>
    </row>
    <row r="84" spans="1:15" ht="15.75" customHeight="1" x14ac:dyDescent="0.3">
      <c r="A84" s="5"/>
      <c r="B84" s="12" t="s">
        <v>127</v>
      </c>
      <c r="C84" s="13">
        <f>4*1.9</f>
        <v>7.6</v>
      </c>
      <c r="D84" s="13">
        <v>0</v>
      </c>
      <c r="E84" s="14" t="s">
        <v>124</v>
      </c>
      <c r="F84" s="15">
        <v>0</v>
      </c>
      <c r="G84" s="16">
        <f t="shared" si="3"/>
        <v>0</v>
      </c>
      <c r="H84" s="17">
        <v>0.2</v>
      </c>
      <c r="I84" s="18">
        <f>ROUND(D84*F84,2)*(H84)</f>
        <v>0</v>
      </c>
      <c r="J84" s="1"/>
      <c r="K84" s="1"/>
      <c r="L84" s="1" t="s">
        <v>0</v>
      </c>
      <c r="M84" s="1"/>
      <c r="N84" s="1"/>
      <c r="O84" s="1"/>
    </row>
    <row r="85" spans="1:15" ht="18.75" customHeight="1" x14ac:dyDescent="0.3">
      <c r="A85" s="10" t="s">
        <v>93</v>
      </c>
      <c r="B85" s="11" t="s">
        <v>94</v>
      </c>
      <c r="C85" s="5"/>
      <c r="D85" s="5"/>
      <c r="E85" s="5"/>
      <c r="F85" s="5"/>
      <c r="G85" s="16"/>
      <c r="H85" s="1"/>
      <c r="I85" s="8">
        <f>I86</f>
        <v>0</v>
      </c>
      <c r="J85" s="8">
        <f>J86</f>
        <v>0</v>
      </c>
      <c r="K85" s="8">
        <f>K86</f>
        <v>0</v>
      </c>
      <c r="L85" s="1" t="s">
        <v>0</v>
      </c>
      <c r="M85" s="1"/>
      <c r="N85" s="1"/>
      <c r="O85" s="1"/>
    </row>
    <row r="86" spans="1:15" ht="15.75" customHeight="1" x14ac:dyDescent="0.3">
      <c r="A86" s="5"/>
      <c r="B86" s="12" t="s">
        <v>73</v>
      </c>
      <c r="C86" s="13">
        <v>10</v>
      </c>
      <c r="D86" s="13">
        <v>0</v>
      </c>
      <c r="E86" s="14" t="s">
        <v>124</v>
      </c>
      <c r="F86" s="15">
        <v>0</v>
      </c>
      <c r="G86" s="16">
        <f t="shared" si="3"/>
        <v>0</v>
      </c>
      <c r="H86" s="17">
        <v>0.2</v>
      </c>
      <c r="I86" s="18">
        <f>ROUND(D86*F86,2)*(H86)</f>
        <v>0</v>
      </c>
      <c r="J86" s="1"/>
      <c r="K86" s="1"/>
      <c r="L86" s="1" t="s">
        <v>0</v>
      </c>
      <c r="M86" s="1"/>
      <c r="N86" s="1"/>
      <c r="O86" s="1"/>
    </row>
    <row r="87" spans="1:15" ht="18.75" customHeight="1" x14ac:dyDescent="0.3">
      <c r="A87" s="10" t="s">
        <v>95</v>
      </c>
      <c r="B87" s="11" t="s">
        <v>97</v>
      </c>
      <c r="C87" s="5"/>
      <c r="D87" s="5"/>
      <c r="E87" s="5"/>
      <c r="F87" s="5"/>
      <c r="G87" s="16"/>
      <c r="H87" s="1"/>
      <c r="I87" s="8">
        <f>I88</f>
        <v>0</v>
      </c>
      <c r="J87" s="8">
        <f>J88</f>
        <v>0</v>
      </c>
      <c r="K87" s="8">
        <f>K88</f>
        <v>0</v>
      </c>
      <c r="L87" s="1" t="s">
        <v>0</v>
      </c>
      <c r="M87" s="1"/>
      <c r="N87" s="1"/>
      <c r="O87" s="1"/>
    </row>
    <row r="88" spans="1:15" ht="15.75" customHeight="1" x14ac:dyDescent="0.3">
      <c r="A88" s="5"/>
      <c r="B88" s="12" t="s">
        <v>128</v>
      </c>
      <c r="C88" s="13">
        <v>8</v>
      </c>
      <c r="D88" s="13">
        <v>0</v>
      </c>
      <c r="E88" s="14" t="s">
        <v>66</v>
      </c>
      <c r="F88" s="15">
        <v>0</v>
      </c>
      <c r="G88" s="16">
        <f t="shared" si="3"/>
        <v>0</v>
      </c>
      <c r="H88" s="17">
        <v>0.2</v>
      </c>
      <c r="I88" s="18">
        <f>ROUND(D88*F88,2)*(H88)</f>
        <v>0</v>
      </c>
      <c r="J88" s="1"/>
      <c r="K88" s="1"/>
      <c r="L88" s="1" t="s">
        <v>0</v>
      </c>
      <c r="M88" s="1"/>
      <c r="N88" s="1"/>
      <c r="O88" s="1"/>
    </row>
    <row r="89" spans="1:15" ht="33.75" customHeight="1" x14ac:dyDescent="0.3">
      <c r="A89" s="10" t="s">
        <v>96</v>
      </c>
      <c r="B89" s="11" t="s">
        <v>99</v>
      </c>
      <c r="C89" s="5"/>
      <c r="D89" s="5"/>
      <c r="E89" s="5"/>
      <c r="F89" s="5"/>
      <c r="G89" s="16"/>
      <c r="H89" s="1"/>
      <c r="I89" s="8">
        <f>I90</f>
        <v>0</v>
      </c>
      <c r="J89" s="8">
        <f>J90</f>
        <v>0</v>
      </c>
      <c r="K89" s="8">
        <f>K90</f>
        <v>0</v>
      </c>
      <c r="L89" s="1" t="s">
        <v>0</v>
      </c>
      <c r="M89" s="1"/>
      <c r="N89" s="1"/>
      <c r="O89" s="1"/>
    </row>
    <row r="90" spans="1:15" ht="15.75" customHeight="1" x14ac:dyDescent="0.3">
      <c r="A90" s="5"/>
      <c r="B90" s="12"/>
      <c r="C90" s="13">
        <v>1</v>
      </c>
      <c r="D90" s="13">
        <v>0</v>
      </c>
      <c r="E90" s="14" t="s">
        <v>13</v>
      </c>
      <c r="F90" s="15">
        <v>0</v>
      </c>
      <c r="G90" s="16">
        <f t="shared" si="3"/>
        <v>0</v>
      </c>
      <c r="H90" s="17">
        <v>0.2</v>
      </c>
      <c r="I90" s="18">
        <f>ROUND(D90*F90,2)*(H90)</f>
        <v>0</v>
      </c>
      <c r="J90" s="1"/>
      <c r="K90" s="1"/>
      <c r="L90" s="1" t="s">
        <v>0</v>
      </c>
      <c r="M90" s="1"/>
      <c r="N90" s="1"/>
      <c r="O90" s="1"/>
    </row>
    <row r="91" spans="1:15" ht="18.75" customHeight="1" x14ac:dyDescent="0.3">
      <c r="A91" s="10" t="s">
        <v>98</v>
      </c>
      <c r="B91" s="11" t="s">
        <v>100</v>
      </c>
      <c r="C91" s="5"/>
      <c r="D91" s="5"/>
      <c r="E91" s="5"/>
      <c r="F91" s="5"/>
      <c r="G91" s="16"/>
      <c r="H91" s="1"/>
      <c r="I91" s="8">
        <f>I92</f>
        <v>0</v>
      </c>
      <c r="J91" s="8">
        <f>J92</f>
        <v>0</v>
      </c>
      <c r="K91" s="8">
        <f>K92</f>
        <v>0</v>
      </c>
      <c r="L91" s="1" t="s">
        <v>0</v>
      </c>
      <c r="M91" s="1"/>
      <c r="N91" s="1"/>
      <c r="O91" s="1"/>
    </row>
    <row r="92" spans="1:15" ht="15.75" customHeight="1" x14ac:dyDescent="0.3">
      <c r="A92" s="5"/>
      <c r="B92" s="12"/>
      <c r="C92" s="13">
        <v>1</v>
      </c>
      <c r="D92" s="13">
        <v>0</v>
      </c>
      <c r="E92" s="14" t="s">
        <v>13</v>
      </c>
      <c r="F92" s="15">
        <v>0</v>
      </c>
      <c r="G92" s="16">
        <f t="shared" si="3"/>
        <v>0</v>
      </c>
      <c r="H92" s="17">
        <v>0.2</v>
      </c>
      <c r="I92" s="18">
        <f>ROUND(D92*F92,2)*(H92)</f>
        <v>0</v>
      </c>
      <c r="J92" s="1"/>
      <c r="K92" s="1"/>
      <c r="L92" s="1" t="s">
        <v>0</v>
      </c>
      <c r="M92" s="1"/>
      <c r="N92" s="1"/>
      <c r="O92" s="1"/>
    </row>
    <row r="93" spans="1:15" ht="15" customHeight="1" x14ac:dyDescent="0.3">
      <c r="A93" s="5"/>
      <c r="B93" s="5"/>
      <c r="C93" s="5"/>
      <c r="D93" s="5"/>
      <c r="E93" s="5"/>
      <c r="F93" s="5"/>
      <c r="G93" s="21"/>
      <c r="H93" s="1"/>
      <c r="I93" s="1"/>
      <c r="J93" s="1"/>
      <c r="K93" s="1"/>
      <c r="L93" s="1" t="s">
        <v>0</v>
      </c>
      <c r="M93" s="1"/>
      <c r="N93" s="1"/>
      <c r="O93" s="1"/>
    </row>
    <row r="94" spans="1:15" ht="18.75" customHeight="1" x14ac:dyDescent="0.3">
      <c r="A94" s="22"/>
      <c r="B94" s="23" t="s">
        <v>101</v>
      </c>
      <c r="C94" s="24"/>
      <c r="D94" s="24"/>
      <c r="E94" s="24"/>
      <c r="F94" s="24"/>
      <c r="G94" s="25">
        <f>SUM(G72:G93)</f>
        <v>0</v>
      </c>
      <c r="H94" s="1"/>
      <c r="I94" s="1"/>
      <c r="J94" s="1"/>
      <c r="K94" s="1"/>
      <c r="L94" s="1" t="s">
        <v>0</v>
      </c>
      <c r="M94" s="1"/>
      <c r="N94" s="1"/>
      <c r="O94" s="1"/>
    </row>
    <row r="95" spans="1:15" ht="15" customHeight="1" x14ac:dyDescent="0.3">
      <c r="A95" s="5"/>
      <c r="B95" s="5"/>
      <c r="C95" s="5"/>
      <c r="D95" s="5"/>
      <c r="E95" s="5"/>
      <c r="F95" s="5"/>
      <c r="G95" s="21"/>
      <c r="H95" s="1"/>
      <c r="I95" s="1"/>
      <c r="J95" s="1"/>
      <c r="K95" s="1"/>
      <c r="L95" s="1" t="s">
        <v>0</v>
      </c>
      <c r="M95" s="1"/>
      <c r="N95" s="1"/>
      <c r="O95" s="1"/>
    </row>
    <row r="96" spans="1:15" ht="21" customHeight="1" x14ac:dyDescent="0.3">
      <c r="A96" s="9" t="s">
        <v>102</v>
      </c>
      <c r="B96" s="9" t="s">
        <v>103</v>
      </c>
      <c r="C96" s="5"/>
      <c r="D96" s="5"/>
      <c r="E96" s="5"/>
      <c r="F96" s="5"/>
      <c r="G96" s="7"/>
      <c r="H96" s="1"/>
      <c r="I96" s="8" t="e">
        <f>#REF!+#REF!+I97+I100+I103</f>
        <v>#REF!</v>
      </c>
      <c r="J96" s="8" t="e">
        <f>#REF!+#REF!+J97+J100+J103</f>
        <v>#REF!</v>
      </c>
      <c r="K96" s="8" t="e">
        <f>#REF!+#REF!+K97+K100+K103</f>
        <v>#REF!</v>
      </c>
      <c r="L96" s="1" t="s">
        <v>0</v>
      </c>
      <c r="M96" s="1"/>
      <c r="N96" s="1"/>
      <c r="O96" s="1"/>
    </row>
    <row r="97" spans="1:15" ht="33.75" customHeight="1" x14ac:dyDescent="0.3">
      <c r="A97" s="10" t="s">
        <v>104</v>
      </c>
      <c r="B97" s="11" t="s">
        <v>106</v>
      </c>
      <c r="C97" s="5"/>
      <c r="D97" s="5"/>
      <c r="E97" s="5"/>
      <c r="F97" s="5"/>
      <c r="G97" s="7">
        <f>G98</f>
        <v>0</v>
      </c>
      <c r="H97" s="1"/>
      <c r="I97" s="8">
        <f t="shared" ref="I97:K98" si="4">I98</f>
        <v>0</v>
      </c>
      <c r="J97" s="8">
        <f t="shared" si="4"/>
        <v>0</v>
      </c>
      <c r="K97" s="8">
        <f t="shared" si="4"/>
        <v>0</v>
      </c>
      <c r="L97" s="1" t="s">
        <v>0</v>
      </c>
      <c r="M97" s="1"/>
      <c r="N97" s="1"/>
      <c r="O97" s="1"/>
    </row>
    <row r="98" spans="1:15" ht="15.75" customHeight="1" x14ac:dyDescent="0.3">
      <c r="A98" s="5"/>
      <c r="B98" s="19" t="s">
        <v>107</v>
      </c>
      <c r="C98" s="5"/>
      <c r="D98" s="5"/>
      <c r="E98" s="5"/>
      <c r="F98" s="5"/>
      <c r="G98" s="7">
        <f>G99</f>
        <v>0</v>
      </c>
      <c r="H98" s="1"/>
      <c r="I98" s="8">
        <f t="shared" si="4"/>
        <v>0</v>
      </c>
      <c r="J98" s="8">
        <f t="shared" si="4"/>
        <v>0</v>
      </c>
      <c r="K98" s="8">
        <f t="shared" si="4"/>
        <v>0</v>
      </c>
      <c r="L98" s="1" t="s">
        <v>0</v>
      </c>
      <c r="M98" s="1"/>
      <c r="N98" s="1"/>
      <c r="O98" s="1"/>
    </row>
    <row r="99" spans="1:15" ht="15.75" customHeight="1" x14ac:dyDescent="0.3">
      <c r="A99" s="5"/>
      <c r="B99" s="12"/>
      <c r="C99" s="13">
        <f>18+12.08+6.6+8.58+13.14+9.37+9.38+18.35+10.43+3.92+2.87+3.83+12.25</f>
        <v>128.80000000000001</v>
      </c>
      <c r="D99" s="13">
        <v>0</v>
      </c>
      <c r="E99" s="14" t="s">
        <v>124</v>
      </c>
      <c r="F99" s="15">
        <v>0</v>
      </c>
      <c r="G99" s="16">
        <f>ROUND(D99*F99,2)</f>
        <v>0</v>
      </c>
      <c r="H99" s="17">
        <v>0.2</v>
      </c>
      <c r="I99" s="18">
        <f>ROUND(D99*F99,2)*(H99)</f>
        <v>0</v>
      </c>
      <c r="J99" s="1"/>
      <c r="K99" s="1"/>
      <c r="L99" s="1" t="s">
        <v>0</v>
      </c>
      <c r="M99" s="1"/>
      <c r="N99" s="1"/>
      <c r="O99" s="1"/>
    </row>
    <row r="100" spans="1:15" ht="33.75" customHeight="1" x14ac:dyDescent="0.3">
      <c r="A100" s="10" t="s">
        <v>105</v>
      </c>
      <c r="B100" s="11" t="s">
        <v>108</v>
      </c>
      <c r="C100" s="5"/>
      <c r="D100" s="5"/>
      <c r="E100" s="5"/>
      <c r="F100" s="5"/>
      <c r="G100" s="7">
        <f>G101</f>
        <v>0</v>
      </c>
      <c r="H100" s="1"/>
      <c r="I100" s="8">
        <f t="shared" ref="I100:K101" si="5">I101</f>
        <v>0</v>
      </c>
      <c r="J100" s="8">
        <f t="shared" si="5"/>
        <v>0</v>
      </c>
      <c r="K100" s="8">
        <f t="shared" si="5"/>
        <v>0</v>
      </c>
      <c r="L100" s="1" t="s">
        <v>0</v>
      </c>
      <c r="M100" s="1"/>
      <c r="N100" s="1"/>
      <c r="O100" s="1"/>
    </row>
    <row r="101" spans="1:15" ht="15.75" customHeight="1" x14ac:dyDescent="0.3">
      <c r="A101" s="5"/>
      <c r="B101" s="19" t="s">
        <v>107</v>
      </c>
      <c r="C101" s="5"/>
      <c r="D101" s="5"/>
      <c r="E101" s="5"/>
      <c r="F101" s="5"/>
      <c r="G101" s="7">
        <f>G102</f>
        <v>0</v>
      </c>
      <c r="H101" s="1"/>
      <c r="I101" s="8">
        <f t="shared" si="5"/>
        <v>0</v>
      </c>
      <c r="J101" s="8">
        <f t="shared" si="5"/>
        <v>0</v>
      </c>
      <c r="K101" s="8">
        <f t="shared" si="5"/>
        <v>0</v>
      </c>
      <c r="L101" s="1" t="s">
        <v>0</v>
      </c>
      <c r="M101" s="1"/>
      <c r="N101" s="1"/>
      <c r="O101" s="1"/>
    </row>
    <row r="102" spans="1:15" ht="15.75" customHeight="1" x14ac:dyDescent="0.3">
      <c r="A102" s="5"/>
      <c r="B102" s="12"/>
      <c r="C102" s="13">
        <v>43</v>
      </c>
      <c r="D102" s="13">
        <v>0</v>
      </c>
      <c r="E102" s="14" t="s">
        <v>124</v>
      </c>
      <c r="F102" s="15">
        <v>0</v>
      </c>
      <c r="G102" s="16">
        <f>ROUND(D102*F102,2)</f>
        <v>0</v>
      </c>
      <c r="H102" s="17">
        <v>0.2</v>
      </c>
      <c r="I102" s="18">
        <f>ROUND(D102*F102,2)*(H102)</f>
        <v>0</v>
      </c>
      <c r="J102" s="1"/>
      <c r="K102" s="1"/>
      <c r="L102" s="1" t="s">
        <v>0</v>
      </c>
      <c r="M102" s="1"/>
      <c r="N102" s="1"/>
      <c r="O102" s="1"/>
    </row>
    <row r="103" spans="1:15" ht="18.75" customHeight="1" x14ac:dyDescent="0.3">
      <c r="A103" s="10" t="s">
        <v>109</v>
      </c>
      <c r="B103" s="11" t="s">
        <v>110</v>
      </c>
      <c r="C103" s="5"/>
      <c r="D103" s="5"/>
      <c r="E103" s="5"/>
      <c r="F103" s="5"/>
      <c r="G103" s="7">
        <f>G104</f>
        <v>0</v>
      </c>
      <c r="H103" s="1"/>
      <c r="I103" s="8">
        <f>I104</f>
        <v>0</v>
      </c>
      <c r="J103" s="8">
        <f>J104</f>
        <v>0</v>
      </c>
      <c r="K103" s="8">
        <f>K104</f>
        <v>0</v>
      </c>
      <c r="L103" s="1" t="s">
        <v>0</v>
      </c>
      <c r="M103" s="1"/>
      <c r="N103" s="1"/>
      <c r="O103" s="1"/>
    </row>
    <row r="104" spans="1:15" ht="15.75" customHeight="1" x14ac:dyDescent="0.3">
      <c r="A104" s="5"/>
      <c r="B104" s="12" t="s">
        <v>73</v>
      </c>
      <c r="C104" s="13">
        <v>0</v>
      </c>
      <c r="D104" s="13">
        <v>0</v>
      </c>
      <c r="E104" s="14" t="s">
        <v>74</v>
      </c>
      <c r="F104" s="15">
        <v>0</v>
      </c>
      <c r="G104" s="16">
        <f>ROUND(D104*F104,2)</f>
        <v>0</v>
      </c>
      <c r="H104" s="17">
        <v>0.2</v>
      </c>
      <c r="I104" s="18">
        <f>ROUND(D104*F104,2)*(H104)</f>
        <v>0</v>
      </c>
      <c r="J104" s="1"/>
      <c r="K104" s="1"/>
      <c r="L104" s="1" t="s">
        <v>0</v>
      </c>
      <c r="M104" s="1"/>
      <c r="N104" s="1"/>
      <c r="O104" s="1"/>
    </row>
    <row r="105" spans="1:15" ht="15" customHeight="1" x14ac:dyDescent="0.3">
      <c r="A105" s="5"/>
      <c r="B105" s="5"/>
      <c r="C105" s="5"/>
      <c r="D105" s="5"/>
      <c r="E105" s="5"/>
      <c r="F105" s="5"/>
      <c r="G105" s="21"/>
      <c r="H105" s="1"/>
      <c r="I105" s="1"/>
      <c r="J105" s="1"/>
      <c r="K105" s="1"/>
      <c r="L105" s="1" t="s">
        <v>0</v>
      </c>
      <c r="M105" s="1"/>
      <c r="N105" s="1"/>
      <c r="O105" s="1"/>
    </row>
    <row r="106" spans="1:15" ht="18.75" customHeight="1" x14ac:dyDescent="0.3">
      <c r="A106" s="22"/>
      <c r="B106" s="23" t="s">
        <v>111</v>
      </c>
      <c r="C106" s="24"/>
      <c r="D106" s="24"/>
      <c r="E106" s="24"/>
      <c r="F106" s="24"/>
      <c r="G106" s="25">
        <f>SUM(G97:G105)</f>
        <v>0</v>
      </c>
      <c r="H106" s="1"/>
      <c r="I106" s="1"/>
      <c r="J106" s="1"/>
      <c r="K106" s="1"/>
      <c r="L106" s="1" t="s">
        <v>0</v>
      </c>
      <c r="M106" s="1"/>
      <c r="N106" s="1"/>
      <c r="O106" s="1"/>
    </row>
    <row r="107" spans="1:15" ht="15" customHeight="1" x14ac:dyDescent="0.3">
      <c r="A107" s="5"/>
      <c r="B107" s="5"/>
      <c r="C107" s="5"/>
      <c r="D107" s="5"/>
      <c r="E107" s="5"/>
      <c r="F107" s="5"/>
      <c r="G107" s="21"/>
      <c r="H107" s="1"/>
      <c r="I107" s="1"/>
      <c r="J107" s="1"/>
      <c r="K107" s="1"/>
      <c r="L107" s="1" t="s">
        <v>0</v>
      </c>
      <c r="M107" s="1"/>
      <c r="N107" s="1"/>
      <c r="O107" s="1"/>
    </row>
    <row r="108" spans="1:15" ht="21" customHeight="1" x14ac:dyDescent="0.3">
      <c r="A108" s="9">
        <v>7</v>
      </c>
      <c r="B108" s="9" t="s">
        <v>113</v>
      </c>
      <c r="C108" s="5"/>
      <c r="D108" s="5"/>
      <c r="E108" s="5"/>
      <c r="F108" s="5"/>
      <c r="G108" s="7">
        <f>G109</f>
        <v>0</v>
      </c>
      <c r="H108" s="1"/>
      <c r="I108" s="8">
        <f>I109</f>
        <v>0</v>
      </c>
      <c r="J108" s="8">
        <f>J109</f>
        <v>0</v>
      </c>
      <c r="K108" s="8">
        <f>K109</f>
        <v>0</v>
      </c>
      <c r="L108" s="1" t="s">
        <v>0</v>
      </c>
      <c r="M108" s="1"/>
      <c r="N108" s="1"/>
      <c r="O108" s="1"/>
    </row>
    <row r="109" spans="1:15" ht="18.75" customHeight="1" x14ac:dyDescent="0.3">
      <c r="A109" s="10" t="s">
        <v>140</v>
      </c>
      <c r="B109" s="11" t="s">
        <v>114</v>
      </c>
      <c r="C109" s="5"/>
      <c r="D109" s="5"/>
      <c r="E109" s="5"/>
      <c r="F109" s="5"/>
      <c r="G109" s="7">
        <f>G110+G111</f>
        <v>0</v>
      </c>
      <c r="H109" s="1"/>
      <c r="I109" s="8">
        <f>I110+I111</f>
        <v>0</v>
      </c>
      <c r="J109" s="8">
        <f>J110+J111</f>
        <v>0</v>
      </c>
      <c r="K109" s="8">
        <f>K110+K111</f>
        <v>0</v>
      </c>
      <c r="L109" s="1" t="s">
        <v>0</v>
      </c>
      <c r="M109" s="1"/>
      <c r="N109" s="1"/>
      <c r="O109" s="1"/>
    </row>
    <row r="110" spans="1:15" ht="15.75" customHeight="1" x14ac:dyDescent="0.3">
      <c r="A110" s="5"/>
      <c r="B110" s="12" t="s">
        <v>131</v>
      </c>
      <c r="C110" s="13">
        <v>0</v>
      </c>
      <c r="D110" s="13">
        <v>0</v>
      </c>
      <c r="E110" s="14"/>
      <c r="F110" s="15">
        <v>0</v>
      </c>
      <c r="G110" s="16">
        <f>ROUND(D110*F110,2)</f>
        <v>0</v>
      </c>
      <c r="H110" s="17">
        <v>0.2</v>
      </c>
      <c r="I110" s="18">
        <f>ROUND(D110*F110,2)*(H110)</f>
        <v>0</v>
      </c>
      <c r="J110" s="1"/>
      <c r="K110" s="1"/>
      <c r="L110" s="1" t="s">
        <v>0</v>
      </c>
      <c r="M110" s="1"/>
      <c r="N110" s="1"/>
      <c r="O110" s="1"/>
    </row>
    <row r="111" spans="1:15" ht="15.75" customHeight="1" x14ac:dyDescent="0.3">
      <c r="A111" s="5"/>
      <c r="B111" s="19" t="s">
        <v>130</v>
      </c>
      <c r="C111" s="5"/>
      <c r="D111" s="5"/>
      <c r="E111" s="5"/>
      <c r="F111" s="5"/>
      <c r="G111" s="7">
        <f>G112</f>
        <v>0</v>
      </c>
      <c r="H111" s="1"/>
      <c r="I111" s="8">
        <f>I112</f>
        <v>0</v>
      </c>
      <c r="J111" s="8">
        <f>J112</f>
        <v>0</v>
      </c>
      <c r="K111" s="8">
        <f>K112</f>
        <v>0</v>
      </c>
      <c r="L111" s="1" t="s">
        <v>0</v>
      </c>
      <c r="M111" s="1"/>
      <c r="N111" s="1"/>
      <c r="O111" s="1"/>
    </row>
    <row r="112" spans="1:15" ht="15.75" customHeight="1" x14ac:dyDescent="0.3">
      <c r="A112" s="5"/>
      <c r="B112" s="12"/>
      <c r="C112" s="13">
        <f>7.11*2.5+0.5*1</f>
        <v>18.275000000000002</v>
      </c>
      <c r="D112" s="13">
        <v>0</v>
      </c>
      <c r="E112" s="14" t="s">
        <v>124</v>
      </c>
      <c r="F112" s="15">
        <v>0</v>
      </c>
      <c r="G112" s="16">
        <f>ROUND(D112*F112,2)</f>
        <v>0</v>
      </c>
      <c r="H112" s="17">
        <v>0.2</v>
      </c>
      <c r="I112" s="18">
        <f>ROUND(D112*F112,2)*(H112)</f>
        <v>0</v>
      </c>
      <c r="J112" s="1"/>
      <c r="K112" s="1"/>
      <c r="L112" s="1" t="s">
        <v>0</v>
      </c>
      <c r="M112" s="1"/>
      <c r="N112" s="1"/>
      <c r="O112" s="1"/>
    </row>
    <row r="113" spans="1:15" ht="15" customHeight="1" x14ac:dyDescent="0.3">
      <c r="A113" s="5"/>
      <c r="B113" s="5"/>
      <c r="C113" s="5"/>
      <c r="D113" s="5"/>
      <c r="E113" s="5"/>
      <c r="F113" s="5"/>
      <c r="G113" s="21"/>
      <c r="H113" s="1"/>
      <c r="I113" s="1"/>
      <c r="J113" s="1"/>
      <c r="K113" s="1"/>
      <c r="L113" s="1" t="s">
        <v>0</v>
      </c>
      <c r="M113" s="1"/>
      <c r="N113" s="1"/>
      <c r="O113" s="1"/>
    </row>
    <row r="114" spans="1:15" ht="18.75" customHeight="1" x14ac:dyDescent="0.3">
      <c r="A114" s="22"/>
      <c r="B114" s="23" t="s">
        <v>115</v>
      </c>
      <c r="C114" s="24"/>
      <c r="D114" s="24"/>
      <c r="E114" s="24"/>
      <c r="F114" s="24"/>
      <c r="G114" s="25">
        <f>G112</f>
        <v>0</v>
      </c>
      <c r="H114" s="1"/>
      <c r="I114" s="1"/>
      <c r="J114" s="1"/>
      <c r="K114" s="1"/>
      <c r="L114" s="1" t="s">
        <v>0</v>
      </c>
      <c r="M114" s="1"/>
      <c r="N114" s="1"/>
      <c r="O114" s="1"/>
    </row>
    <row r="115" spans="1:15" ht="18.75" customHeight="1" x14ac:dyDescent="0.3">
      <c r="A115" s="5"/>
      <c r="B115" s="46"/>
      <c r="C115" s="47"/>
      <c r="D115" s="47"/>
      <c r="E115" s="47"/>
      <c r="F115" s="47"/>
      <c r="G115" s="48"/>
      <c r="H115" s="1"/>
      <c r="I115" s="1"/>
      <c r="J115" s="1"/>
      <c r="K115" s="1"/>
      <c r="L115" s="1"/>
      <c r="M115" s="1"/>
      <c r="N115" s="1"/>
      <c r="O115" s="1"/>
    </row>
    <row r="116" spans="1:15" ht="21" customHeight="1" x14ac:dyDescent="0.3">
      <c r="A116" s="9">
        <v>8</v>
      </c>
      <c r="B116" s="9" t="s">
        <v>133</v>
      </c>
      <c r="C116" s="5"/>
      <c r="D116" s="5"/>
      <c r="E116" s="5"/>
      <c r="F116" s="5"/>
      <c r="G116" s="7"/>
      <c r="H116" s="1"/>
      <c r="I116" s="8" t="e">
        <f>#REF!+I117+I121+#REF!+#REF!</f>
        <v>#REF!</v>
      </c>
      <c r="J116" s="8" t="e">
        <f>#REF!+J117+J121+#REF!+#REF!</f>
        <v>#REF!</v>
      </c>
      <c r="K116" s="8" t="e">
        <f>#REF!+K117+K121+#REF!+#REF!</f>
        <v>#REF!</v>
      </c>
      <c r="L116" s="1" t="s">
        <v>0</v>
      </c>
      <c r="M116" s="1"/>
      <c r="N116" s="1"/>
      <c r="O116" s="1"/>
    </row>
    <row r="117" spans="1:15" ht="18.75" customHeight="1" x14ac:dyDescent="0.3">
      <c r="A117" s="10" t="s">
        <v>143</v>
      </c>
      <c r="B117" s="11" t="s">
        <v>134</v>
      </c>
      <c r="C117" s="5"/>
      <c r="D117" s="5"/>
      <c r="E117" s="5"/>
      <c r="F117" s="5"/>
      <c r="G117" s="7">
        <f>G118+G119+G120</f>
        <v>0</v>
      </c>
      <c r="H117" s="1"/>
      <c r="I117" s="8">
        <f>I118+I119+I120</f>
        <v>0</v>
      </c>
      <c r="J117" s="8">
        <f>J118+J119+J120</f>
        <v>0</v>
      </c>
      <c r="K117" s="8">
        <f>K118+K119+K120</f>
        <v>0</v>
      </c>
      <c r="L117" s="1" t="s">
        <v>0</v>
      </c>
      <c r="M117" s="1"/>
      <c r="N117" s="1"/>
      <c r="O117" s="1"/>
    </row>
    <row r="118" spans="1:15" ht="15.75" customHeight="1" x14ac:dyDescent="0.3">
      <c r="A118" s="5"/>
      <c r="B118" s="12" t="s">
        <v>135</v>
      </c>
      <c r="C118" s="26">
        <f>ROUNDUP(185-10.43-18.35,0)</f>
        <v>157</v>
      </c>
      <c r="D118" s="26">
        <v>0</v>
      </c>
      <c r="E118" s="14" t="s">
        <v>43</v>
      </c>
      <c r="F118" s="15">
        <v>0</v>
      </c>
      <c r="G118" s="16">
        <f>ROUND(D118*F118,2)</f>
        <v>0</v>
      </c>
      <c r="H118" s="17">
        <v>0.2</v>
      </c>
      <c r="I118" s="18">
        <f>ROUND(D118*F118,2)*(H118)</f>
        <v>0</v>
      </c>
      <c r="J118" s="1"/>
      <c r="K118" s="1"/>
      <c r="L118" s="1" t="s">
        <v>0</v>
      </c>
      <c r="M118" s="1"/>
      <c r="N118" s="1"/>
      <c r="O118" s="1"/>
    </row>
    <row r="119" spans="1:15" ht="15.75" customHeight="1" x14ac:dyDescent="0.3">
      <c r="A119" s="5"/>
      <c r="B119" s="12" t="s">
        <v>136</v>
      </c>
      <c r="C119" s="26">
        <f>C118</f>
        <v>157</v>
      </c>
      <c r="D119" s="26">
        <v>0</v>
      </c>
      <c r="E119" s="14" t="s">
        <v>43</v>
      </c>
      <c r="F119" s="15">
        <v>0</v>
      </c>
      <c r="G119" s="16">
        <f>ROUND(D119*F119,2)</f>
        <v>0</v>
      </c>
      <c r="H119" s="17">
        <v>0.2</v>
      </c>
      <c r="I119" s="18">
        <f>ROUND(D119*F119,2)*(H119)</f>
        <v>0</v>
      </c>
      <c r="J119" s="1"/>
      <c r="K119" s="1"/>
      <c r="L119" s="1" t="s">
        <v>0</v>
      </c>
      <c r="M119" s="1"/>
      <c r="N119" s="1"/>
      <c r="O119" s="1"/>
    </row>
    <row r="120" spans="1:15" ht="15.75" customHeight="1" x14ac:dyDescent="0.3">
      <c r="A120" s="5"/>
      <c r="B120" s="12"/>
      <c r="C120" s="26"/>
      <c r="D120" s="26"/>
      <c r="E120" s="14"/>
      <c r="F120" s="15">
        <v>0</v>
      </c>
      <c r="G120" s="16">
        <f>ROUND(D120*F120,2)</f>
        <v>0</v>
      </c>
      <c r="H120" s="17">
        <v>0.2</v>
      </c>
      <c r="I120" s="18">
        <f>ROUND(D120*F120,2)*(H120)</f>
        <v>0</v>
      </c>
      <c r="J120" s="1"/>
      <c r="K120" s="1"/>
      <c r="L120" s="1" t="s">
        <v>0</v>
      </c>
      <c r="M120" s="1"/>
      <c r="N120" s="1"/>
      <c r="O120" s="1"/>
    </row>
    <row r="121" spans="1:15" ht="18.75" customHeight="1" x14ac:dyDescent="0.3">
      <c r="A121" s="10" t="s">
        <v>144</v>
      </c>
      <c r="B121" s="11" t="s">
        <v>137</v>
      </c>
      <c r="C121" s="5"/>
      <c r="D121" s="5"/>
      <c r="E121" s="5"/>
      <c r="F121" s="5"/>
      <c r="G121" s="7"/>
      <c r="H121" s="1"/>
      <c r="I121" s="8" t="e">
        <f>I122</f>
        <v>#REF!</v>
      </c>
      <c r="J121" s="8" t="e">
        <f>J122</f>
        <v>#REF!</v>
      </c>
      <c r="K121" s="8" t="e">
        <f>K122</f>
        <v>#REF!</v>
      </c>
      <c r="L121" s="1" t="s">
        <v>0</v>
      </c>
      <c r="M121" s="1"/>
      <c r="N121" s="1"/>
      <c r="O121" s="1"/>
    </row>
    <row r="122" spans="1:15" ht="15.75" customHeight="1" x14ac:dyDescent="0.3">
      <c r="A122" s="5"/>
      <c r="B122" s="19" t="s">
        <v>138</v>
      </c>
      <c r="C122" s="5"/>
      <c r="D122" s="5"/>
      <c r="E122" s="5"/>
      <c r="F122" s="5"/>
      <c r="G122" s="7"/>
      <c r="H122" s="1"/>
      <c r="I122" s="8" t="e">
        <f>I123+#REF!</f>
        <v>#REF!</v>
      </c>
      <c r="J122" s="8" t="e">
        <f>J123+#REF!</f>
        <v>#REF!</v>
      </c>
      <c r="K122" s="8" t="e">
        <f>K123+#REF!</f>
        <v>#REF!</v>
      </c>
      <c r="L122" s="1" t="s">
        <v>0</v>
      </c>
      <c r="M122" s="1"/>
      <c r="N122" s="1"/>
      <c r="O122" s="1"/>
    </row>
    <row r="123" spans="1:15" ht="15.75" customHeight="1" x14ac:dyDescent="0.3">
      <c r="A123" s="5"/>
      <c r="B123" s="12" t="s">
        <v>59</v>
      </c>
      <c r="C123" s="26">
        <f>200</f>
        <v>200</v>
      </c>
      <c r="D123" s="26">
        <v>0</v>
      </c>
      <c r="E123" s="14" t="s">
        <v>43</v>
      </c>
      <c r="F123" s="15">
        <v>0</v>
      </c>
      <c r="G123" s="16">
        <f>ROUND(D123*F123,2)</f>
        <v>0</v>
      </c>
      <c r="H123" s="17">
        <v>0.2</v>
      </c>
      <c r="I123" s="18">
        <f>ROUND(D123*F123,2)*(H123)</f>
        <v>0</v>
      </c>
      <c r="J123" s="1"/>
      <c r="K123" s="1"/>
      <c r="L123" s="1" t="s">
        <v>0</v>
      </c>
      <c r="M123" s="1"/>
      <c r="N123" s="1"/>
      <c r="O123" s="1"/>
    </row>
    <row r="124" spans="1:15" ht="15.75" customHeight="1" x14ac:dyDescent="0.3">
      <c r="A124" s="5"/>
      <c r="B124" s="12"/>
      <c r="C124" s="26"/>
      <c r="D124" s="26"/>
      <c r="E124" s="14"/>
      <c r="F124" s="15"/>
      <c r="G124" s="16"/>
      <c r="H124" s="17"/>
      <c r="I124" s="18"/>
      <c r="J124" s="1"/>
      <c r="K124" s="1"/>
      <c r="L124" s="1"/>
      <c r="M124" s="1"/>
      <c r="N124" s="1"/>
      <c r="O124" s="1"/>
    </row>
    <row r="125" spans="1:15" ht="18.75" customHeight="1" x14ac:dyDescent="0.3">
      <c r="A125" s="10" t="s">
        <v>145</v>
      </c>
      <c r="B125" s="11" t="s">
        <v>112</v>
      </c>
      <c r="C125" s="5"/>
      <c r="D125" s="5"/>
      <c r="E125" s="5"/>
      <c r="F125" s="5"/>
      <c r="G125" s="7">
        <f>G126</f>
        <v>0</v>
      </c>
      <c r="H125" s="1"/>
      <c r="I125" s="8">
        <f>I126</f>
        <v>0</v>
      </c>
      <c r="J125" s="8">
        <f>J126</f>
        <v>0</v>
      </c>
      <c r="K125" s="8">
        <f>K126</f>
        <v>0</v>
      </c>
      <c r="L125" s="1" t="s">
        <v>0</v>
      </c>
      <c r="M125" s="1"/>
      <c r="N125" s="1"/>
      <c r="O125" s="1"/>
    </row>
    <row r="126" spans="1:15" ht="15.75" customHeight="1" x14ac:dyDescent="0.3">
      <c r="A126" s="5"/>
      <c r="B126" s="12" t="s">
        <v>116</v>
      </c>
      <c r="C126" s="2">
        <v>3</v>
      </c>
      <c r="D126" s="26">
        <v>0</v>
      </c>
      <c r="E126" s="14" t="s">
        <v>44</v>
      </c>
      <c r="F126" s="15">
        <v>0</v>
      </c>
      <c r="G126" s="16">
        <f>ROUND(D126*F126,2)</f>
        <v>0</v>
      </c>
      <c r="H126" s="17">
        <v>0.2</v>
      </c>
      <c r="I126" s="18">
        <f>ROUND(D126*F126,2)*(H126)</f>
        <v>0</v>
      </c>
      <c r="J126" s="1"/>
      <c r="K126" s="1"/>
      <c r="L126" s="1" t="s">
        <v>0</v>
      </c>
      <c r="M126" s="1"/>
      <c r="N126" s="1"/>
      <c r="O126" s="1"/>
    </row>
    <row r="127" spans="1:15" ht="15" customHeight="1" x14ac:dyDescent="0.3">
      <c r="A127" s="5"/>
      <c r="B127" s="5"/>
      <c r="C127" s="5"/>
      <c r="D127" s="5"/>
      <c r="E127" s="5"/>
      <c r="F127" s="5"/>
      <c r="G127" s="21"/>
      <c r="H127" s="1"/>
      <c r="I127" s="1"/>
      <c r="J127" s="1"/>
      <c r="K127" s="1"/>
      <c r="L127" s="1" t="s">
        <v>0</v>
      </c>
      <c r="M127" s="1"/>
      <c r="N127" s="1"/>
      <c r="O127" s="1"/>
    </row>
    <row r="128" spans="1:15" ht="18.75" customHeight="1" x14ac:dyDescent="0.3">
      <c r="A128" s="22"/>
      <c r="B128" s="23" t="s">
        <v>139</v>
      </c>
      <c r="C128" s="24"/>
      <c r="D128" s="24"/>
      <c r="E128" s="24"/>
      <c r="F128" s="24"/>
      <c r="G128" s="25">
        <f>SUM(G118:G126)</f>
        <v>0</v>
      </c>
      <c r="H128" s="1"/>
      <c r="I128" s="1"/>
      <c r="J128" s="1"/>
      <c r="K128" s="1"/>
      <c r="L128" s="1" t="s">
        <v>0</v>
      </c>
      <c r="M128" s="1"/>
      <c r="N128" s="1"/>
      <c r="O128" s="1"/>
    </row>
    <row r="129" spans="1:15" ht="15" customHeight="1" x14ac:dyDescent="0.3">
      <c r="A129" s="5"/>
      <c r="B129" s="5"/>
      <c r="C129" s="5"/>
      <c r="D129" s="5"/>
      <c r="E129" s="5"/>
      <c r="F129" s="5"/>
      <c r="G129" s="21"/>
      <c r="H129" s="1"/>
      <c r="I129" s="1"/>
      <c r="J129" s="1"/>
      <c r="K129" s="1"/>
      <c r="L129" s="1" t="s">
        <v>0</v>
      </c>
      <c r="M129" s="1"/>
      <c r="N129" s="1"/>
      <c r="O129" s="1"/>
    </row>
    <row r="130" spans="1:15" ht="15" customHeight="1" x14ac:dyDescent="0.3">
      <c r="A130" s="5"/>
      <c r="B130" s="5"/>
      <c r="C130" s="5"/>
      <c r="D130" s="5"/>
      <c r="E130" s="5"/>
      <c r="F130" s="5"/>
      <c r="G130" s="21"/>
      <c r="H130" s="1"/>
      <c r="I130" s="1"/>
      <c r="J130" s="1"/>
      <c r="K130" s="1"/>
      <c r="L130" s="1" t="s">
        <v>0</v>
      </c>
      <c r="M130" s="1"/>
      <c r="N130" s="1"/>
      <c r="O130" s="1"/>
    </row>
    <row r="131" spans="1:15" ht="23.25" customHeight="1" x14ac:dyDescent="0.3">
      <c r="A131" s="27"/>
      <c r="B131" s="28" t="s">
        <v>132</v>
      </c>
      <c r="C131" s="29"/>
      <c r="D131" s="29"/>
      <c r="E131" s="29"/>
      <c r="F131" s="29"/>
      <c r="G131" s="45">
        <f>G32+G44+G68+G94+G106+G114+G128</f>
        <v>0</v>
      </c>
      <c r="H131" s="1"/>
      <c r="I131" s="1"/>
      <c r="J131" s="1"/>
      <c r="K131" s="1"/>
      <c r="L131" s="1" t="s">
        <v>0</v>
      </c>
      <c r="M131" s="1"/>
      <c r="N131" s="1"/>
      <c r="O131" s="1"/>
    </row>
    <row r="132" spans="1:15" ht="15" customHeight="1" x14ac:dyDescent="0.3">
      <c r="A132" s="30"/>
      <c r="B132" s="30"/>
      <c r="C132" s="30"/>
      <c r="D132" s="30"/>
      <c r="E132" s="30"/>
      <c r="F132" s="30"/>
      <c r="G132" s="31"/>
      <c r="H132" s="1"/>
      <c r="I132" s="1"/>
      <c r="J132" s="1"/>
      <c r="K132" s="1"/>
      <c r="L132" s="1" t="s">
        <v>0</v>
      </c>
      <c r="M132" s="1"/>
      <c r="N132" s="1"/>
      <c r="O132" s="1"/>
    </row>
    <row r="133" spans="1:15" ht="1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 t="s">
        <v>0</v>
      </c>
      <c r="M133" s="1"/>
      <c r="N133" s="1"/>
      <c r="O133" s="1"/>
    </row>
    <row r="134" spans="1:15" ht="13.5" customHeight="1" x14ac:dyDescent="0.3">
      <c r="A134" s="1"/>
      <c r="B134" s="32" t="s">
        <v>117</v>
      </c>
      <c r="C134" s="1"/>
      <c r="D134" s="1"/>
      <c r="E134" s="1"/>
      <c r="F134" s="1"/>
      <c r="G134" s="1"/>
      <c r="H134" s="1"/>
      <c r="I134" s="1"/>
      <c r="J134" s="1"/>
      <c r="K134" s="1"/>
      <c r="L134" s="1" t="s">
        <v>0</v>
      </c>
      <c r="M134" s="1"/>
      <c r="N134" s="1"/>
      <c r="O134" s="1"/>
    </row>
    <row r="135" spans="1:15" ht="19.5" customHeight="1" x14ac:dyDescent="0.3">
      <c r="A135" s="22"/>
      <c r="B135" s="33" t="s">
        <v>118</v>
      </c>
      <c r="C135" s="34"/>
      <c r="D135" s="34"/>
      <c r="E135" s="34"/>
      <c r="F135" s="34"/>
      <c r="G135" s="35">
        <f>G131</f>
        <v>0</v>
      </c>
      <c r="H135" s="1"/>
      <c r="I135" s="1"/>
      <c r="J135" s="1"/>
      <c r="K135" s="1"/>
      <c r="L135" s="1" t="s">
        <v>0</v>
      </c>
      <c r="M135" s="1"/>
      <c r="N135" s="1"/>
      <c r="O135" s="1"/>
    </row>
    <row r="136" spans="1:15" ht="17.25" customHeight="1" x14ac:dyDescent="0.3">
      <c r="A136" s="30"/>
      <c r="B136" s="36" t="s">
        <v>119</v>
      </c>
      <c r="C136" s="37"/>
      <c r="D136" s="37"/>
      <c r="E136" s="37"/>
      <c r="F136" s="37"/>
      <c r="G136" s="35">
        <f>G135*0.2</f>
        <v>0</v>
      </c>
      <c r="H136" s="1"/>
      <c r="I136" s="1"/>
      <c r="J136" s="1"/>
      <c r="K136" s="1"/>
      <c r="L136" s="1" t="s">
        <v>0</v>
      </c>
      <c r="M136" s="1"/>
      <c r="N136" s="1"/>
      <c r="O136" s="1"/>
    </row>
    <row r="137" spans="1:15" ht="19.5" customHeight="1" x14ac:dyDescent="0.3">
      <c r="A137" s="30"/>
      <c r="B137" s="38" t="s">
        <v>120</v>
      </c>
      <c r="C137" s="37"/>
      <c r="D137" s="37"/>
      <c r="E137" s="37"/>
      <c r="F137" s="37"/>
      <c r="G137" s="39">
        <f>SUM(G135:G136)</f>
        <v>0</v>
      </c>
      <c r="H137" s="1"/>
      <c r="I137" s="1"/>
      <c r="J137" s="1"/>
      <c r="K137" s="1"/>
      <c r="L137" s="1" t="s">
        <v>0</v>
      </c>
      <c r="M137" s="1"/>
      <c r="N137" s="1"/>
      <c r="O137" s="1"/>
    </row>
    <row r="138" spans="1:15" ht="1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 t="s">
        <v>0</v>
      </c>
      <c r="M138" s="1"/>
      <c r="N138" s="1"/>
      <c r="O138" s="1"/>
    </row>
    <row r="139" spans="1:15" ht="15.75" customHeight="1" x14ac:dyDescent="0.3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 t="s">
        <v>0</v>
      </c>
      <c r="M139" s="1"/>
      <c r="N139" s="1"/>
      <c r="O139" s="1"/>
    </row>
    <row r="140" spans="1:15" ht="1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 t="s">
        <v>0</v>
      </c>
      <c r="M140" s="1"/>
      <c r="N140" s="1"/>
      <c r="O140" s="1"/>
    </row>
  </sheetData>
  <pageMargins left="0.19685039370078741" right="0.19685039370078741" top="1.0629921259842521" bottom="0.62992125984251968" header="0.19685039370078741" footer="0.19685039370078741"/>
  <pageSetup paperSize="9" scale="96" pageOrder="overThenDown" orientation="portrait" useFirstPageNumber="1" r:id="rId1"/>
  <headerFooter>
    <oddHeader>&amp;L&amp;"Swis721 Cn BT,Roman"&amp;10Déménagement du CIO et de l'IEN
dans batiment CFP
à ISSOIRE</oddHeader>
    <oddFooter>&amp;L&amp;"Swis721 Cn BT,Roman"DCE - MARS 2026&amp;R&amp;"Swis721 Cn BT,Roman"&amp;P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Feuille 1</vt:lpstr>
      <vt:lpstr>'Feuille 1'!Impression_des_titres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Orianne Le Gal</dc:creator>
  <cp:lastModifiedBy>BaaG/ Orianne Le Gal</cp:lastModifiedBy>
  <dcterms:modified xsi:type="dcterms:W3CDTF">2026-03-04T20:11:00Z</dcterms:modified>
</cp:coreProperties>
</file>